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ola\Desktop\Nat_Com_2025_04_04\aResubmission2_final_final_final\AUTHOR_CHECKLIST\Suplementary data\"/>
    </mc:Choice>
  </mc:AlternateContent>
  <bookViews>
    <workbookView xWindow="0" yWindow="0" windowWidth="19200" windowHeight="4610"/>
  </bookViews>
  <sheets>
    <sheet name="Arkusz1" sheetId="1" r:id="rId1"/>
    <sheet name="Arkusz2" sheetId="2" r:id="rId2"/>
    <sheet name="Arkusz3" sheetId="3" r:id="rId3"/>
  </sheets>
  <definedNames>
    <definedName name="Sidi_Ziane" localSheetId="0">Arkusz1!#REF!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2" i="2"/>
  <c r="K3" i="2"/>
  <c r="K4" i="2"/>
  <c r="K5" i="2"/>
  <c r="K6" i="2"/>
  <c r="K7" i="2"/>
  <c r="K8" i="2"/>
  <c r="K9" i="2"/>
  <c r="K10" i="2"/>
  <c r="K11" i="2"/>
  <c r="K12" i="2"/>
  <c r="K13" i="2"/>
  <c r="K2" i="2"/>
  <c r="J3" i="2"/>
  <c r="J4" i="2"/>
  <c r="J5" i="2"/>
  <c r="J6" i="2"/>
  <c r="J7" i="2"/>
  <c r="J8" i="2"/>
  <c r="J9" i="2"/>
  <c r="J10" i="2"/>
  <c r="J11" i="2"/>
  <c r="J12" i="2"/>
  <c r="J13" i="2"/>
  <c r="J2" i="2"/>
  <c r="I3" i="2"/>
  <c r="I4" i="2"/>
  <c r="I5" i="2"/>
  <c r="I6" i="2"/>
  <c r="I7" i="2"/>
  <c r="I8" i="2"/>
  <c r="I9" i="2"/>
  <c r="I10" i="2"/>
  <c r="I11" i="2"/>
  <c r="I12" i="2"/>
  <c r="I13" i="2"/>
  <c r="I2" i="2"/>
  <c r="H3" i="2"/>
  <c r="H4" i="2"/>
  <c r="H5" i="2"/>
  <c r="H6" i="2"/>
  <c r="H7" i="2"/>
  <c r="H8" i="2"/>
  <c r="H9" i="2"/>
  <c r="H10" i="2"/>
  <c r="H11" i="2"/>
  <c r="H12" i="2"/>
  <c r="H13" i="2"/>
  <c r="H2" i="2"/>
  <c r="G3" i="2"/>
  <c r="G4" i="2"/>
  <c r="G5" i="2"/>
  <c r="G6" i="2"/>
  <c r="G7" i="2"/>
  <c r="G8" i="2"/>
  <c r="G9" i="2"/>
  <c r="G10" i="2"/>
  <c r="G11" i="2"/>
  <c r="G12" i="2"/>
  <c r="G13" i="2"/>
  <c r="G2" i="2"/>
  <c r="F3" i="2"/>
  <c r="F4" i="2"/>
  <c r="F5" i="2"/>
  <c r="F6" i="2"/>
  <c r="F7" i="2"/>
  <c r="F8" i="2"/>
  <c r="F9" i="2"/>
  <c r="F10" i="2"/>
  <c r="F11" i="2"/>
  <c r="F12" i="2"/>
  <c r="F13" i="2"/>
  <c r="F2" i="2"/>
  <c r="E3" i="2"/>
  <c r="E4" i="2"/>
  <c r="E5" i="2"/>
  <c r="E6" i="2"/>
  <c r="E7" i="2"/>
  <c r="E8" i="2"/>
  <c r="E9" i="2"/>
  <c r="E10" i="2"/>
  <c r="E11" i="2"/>
  <c r="E12" i="2"/>
  <c r="E13" i="2"/>
  <c r="E2" i="2"/>
  <c r="D3" i="2"/>
  <c r="D4" i="2"/>
  <c r="D5" i="2"/>
  <c r="D6" i="2"/>
  <c r="D7" i="2"/>
  <c r="D8" i="2"/>
  <c r="D9" i="2"/>
  <c r="D10" i="2"/>
  <c r="D11" i="2"/>
  <c r="D12" i="2"/>
  <c r="D13" i="2"/>
  <c r="D2" i="2"/>
  <c r="C3" i="2"/>
  <c r="C4" i="2"/>
  <c r="C5" i="2"/>
  <c r="C6" i="2"/>
  <c r="C7" i="2"/>
  <c r="C8" i="2"/>
  <c r="C9" i="2"/>
  <c r="C10" i="2"/>
  <c r="C11" i="2"/>
  <c r="C12" i="2"/>
  <c r="C13" i="2"/>
  <c r="C2" i="2"/>
  <c r="B3" i="2"/>
  <c r="B4" i="2"/>
  <c r="B5" i="2"/>
  <c r="B6" i="2"/>
  <c r="B7" i="2"/>
  <c r="B8" i="2"/>
  <c r="B9" i="2"/>
  <c r="B10" i="2"/>
  <c r="B11" i="2"/>
  <c r="B12" i="2"/>
  <c r="B13" i="2"/>
  <c r="B2" i="2"/>
  <c r="A1" i="3" l="1" a="1"/>
  <c r="A1" i="3" s="1"/>
  <c r="A14" i="3" s="1"/>
  <c r="Q5" i="1"/>
  <c r="Q6" i="1"/>
  <c r="I12" i="3" l="1"/>
  <c r="I25" i="3" s="1"/>
  <c r="A4" i="3"/>
  <c r="A17" i="3" s="1"/>
  <c r="A31" i="3" s="1"/>
  <c r="C2" i="3"/>
  <c r="I11" i="3"/>
  <c r="I24" i="3" s="1"/>
  <c r="M9" i="3"/>
  <c r="H11" i="3"/>
  <c r="H24" i="3" s="1"/>
  <c r="G4" i="3"/>
  <c r="E6" i="3"/>
  <c r="K8" i="3"/>
  <c r="L3" i="3"/>
  <c r="M3" i="3"/>
  <c r="A8" i="3"/>
  <c r="A21" i="3" s="1"/>
  <c r="A35" i="3" s="1"/>
  <c r="J5" i="3"/>
  <c r="I2" i="3"/>
  <c r="L8" i="3"/>
  <c r="L21" i="3" s="1"/>
  <c r="C1" i="3"/>
  <c r="C14" i="3" s="1"/>
  <c r="M6" i="3"/>
  <c r="M19" i="3" s="1"/>
  <c r="E11" i="3"/>
  <c r="E7" i="3"/>
  <c r="F9" i="3"/>
  <c r="F10" i="3"/>
  <c r="F23" i="3" s="1"/>
  <c r="J2" i="3"/>
  <c r="L5" i="3"/>
  <c r="A11" i="3"/>
  <c r="A24" i="3" s="1"/>
  <c r="A38" i="3" s="1"/>
  <c r="F6" i="3"/>
  <c r="F19" i="3" s="1"/>
  <c r="H9" i="3"/>
  <c r="A5" i="3"/>
  <c r="A18" i="3" s="1"/>
  <c r="A32" i="3" s="1"/>
  <c r="B1" i="3"/>
  <c r="B14" i="3" s="1"/>
  <c r="D12" i="3"/>
  <c r="D6" i="3"/>
  <c r="J1" i="3"/>
  <c r="J14" i="3" s="1"/>
  <c r="L12" i="3"/>
  <c r="J8" i="3"/>
  <c r="E10" i="3"/>
  <c r="A2" i="3"/>
  <c r="A15" i="3" s="1"/>
  <c r="A29" i="3" s="1"/>
  <c r="E9" i="3"/>
  <c r="I1" i="3"/>
  <c r="I14" i="3" s="1"/>
  <c r="M10" i="3"/>
  <c r="M23" i="3" s="1"/>
  <c r="E3" i="3"/>
  <c r="D2" i="3"/>
  <c r="A7" i="3"/>
  <c r="A20" i="3" s="1"/>
  <c r="A34" i="3" s="1"/>
  <c r="H10" i="3"/>
  <c r="H23" i="3" s="1"/>
  <c r="L2" i="3"/>
  <c r="C12" i="3"/>
  <c r="C25" i="3" s="1"/>
  <c r="L1" i="3"/>
  <c r="L14" i="3" s="1"/>
  <c r="G3" i="3"/>
  <c r="K12" i="3"/>
  <c r="C6" i="3"/>
  <c r="B4" i="3"/>
  <c r="B17" i="3" s="1"/>
  <c r="D3" i="3"/>
  <c r="K6" i="3"/>
  <c r="J12" i="3"/>
  <c r="J25" i="3" s="1"/>
  <c r="D11" i="3"/>
  <c r="D24" i="3" s="1"/>
  <c r="F7" i="3"/>
  <c r="F20" i="3" s="1"/>
  <c r="I10" i="3"/>
  <c r="I23" i="3" s="1"/>
  <c r="G9" i="3"/>
  <c r="B2" i="3"/>
  <c r="C7" i="3"/>
  <c r="E2" i="3"/>
  <c r="I3" i="3"/>
  <c r="I16" i="3" s="1"/>
  <c r="G2" i="3"/>
  <c r="G15" i="3" s="1"/>
  <c r="G29" i="3" s="1"/>
  <c r="K2" i="3"/>
  <c r="H4" i="3"/>
  <c r="K7" i="3"/>
  <c r="M2" i="3"/>
  <c r="D4" i="3"/>
  <c r="B3" i="3"/>
  <c r="B16" i="3" s="1"/>
  <c r="B7" i="3"/>
  <c r="I7" i="3"/>
  <c r="I20" i="3" s="1"/>
  <c r="F8" i="3"/>
  <c r="F21" i="3" s="1"/>
  <c r="H3" i="3"/>
  <c r="L4" i="3"/>
  <c r="J3" i="3"/>
  <c r="J16" i="3" s="1"/>
  <c r="K3" i="3"/>
  <c r="J10" i="3"/>
  <c r="A9" i="3"/>
  <c r="A22" i="3" s="1"/>
  <c r="A36" i="3" s="1"/>
  <c r="G8" i="3"/>
  <c r="G21" i="3" s="1"/>
  <c r="G5" i="3"/>
  <c r="E4" i="3"/>
  <c r="F4" i="3"/>
  <c r="I9" i="3"/>
  <c r="B9" i="3"/>
  <c r="B6" i="3"/>
  <c r="M4" i="3"/>
  <c r="J7" i="3"/>
  <c r="D10" i="3"/>
  <c r="D23" i="3" s="1"/>
  <c r="J9" i="3"/>
  <c r="J6" i="3"/>
  <c r="H5" i="3"/>
  <c r="I5" i="3"/>
  <c r="K10" i="3"/>
  <c r="L10" i="3"/>
  <c r="L23" i="3" s="1"/>
  <c r="C4" i="3"/>
  <c r="C17" i="3" s="1"/>
  <c r="K1" i="3"/>
  <c r="K14" i="3" s="1"/>
  <c r="B5" i="3"/>
  <c r="J11" i="3"/>
  <c r="J24" i="3" s="1"/>
  <c r="L6" i="3"/>
  <c r="G11" i="3"/>
  <c r="K4" i="3"/>
  <c r="F2" i="3"/>
  <c r="F15" i="3" s="1"/>
  <c r="F29" i="3" s="1"/>
  <c r="H7" i="3"/>
  <c r="H20" i="3" s="1"/>
  <c r="E12" i="3"/>
  <c r="G7" i="3"/>
  <c r="G20" i="3" s="1"/>
  <c r="B12" i="3"/>
  <c r="B25" i="3" s="1"/>
  <c r="L7" i="3"/>
  <c r="A3" i="3"/>
  <c r="A16" i="3" s="1"/>
  <c r="A30" i="3" s="1"/>
  <c r="A10" i="3"/>
  <c r="A23" i="3" s="1"/>
  <c r="A37" i="3" s="1"/>
  <c r="M12" i="3"/>
  <c r="M25" i="3" s="1"/>
  <c r="B8" i="3"/>
  <c r="B21" i="3" s="1"/>
  <c r="G12" i="3"/>
  <c r="B10" i="3"/>
  <c r="B23" i="3" s="1"/>
  <c r="I8" i="3"/>
  <c r="I21" i="3" s="1"/>
  <c r="F11" i="3"/>
  <c r="J4" i="3"/>
  <c r="C8" i="3"/>
  <c r="C21" i="3" s="1"/>
  <c r="F5" i="3"/>
  <c r="D8" i="3"/>
  <c r="D21" i="3" s="1"/>
  <c r="M7" i="3"/>
  <c r="F3" i="3"/>
  <c r="D9" i="3"/>
  <c r="E1" i="3"/>
  <c r="E14" i="3" s="1"/>
  <c r="C11" i="3"/>
  <c r="K5" i="3"/>
  <c r="E5" i="3"/>
  <c r="L11" i="3"/>
  <c r="A6" i="3"/>
  <c r="A19" i="3" s="1"/>
  <c r="A33" i="3" s="1"/>
  <c r="M11" i="3"/>
  <c r="H8" i="3"/>
  <c r="H21" i="3" s="1"/>
  <c r="G6" i="3"/>
  <c r="L9" i="3"/>
  <c r="M1" i="3"/>
  <c r="M14" i="3" s="1"/>
  <c r="K11" i="3"/>
  <c r="H12" i="3"/>
  <c r="M5" i="3"/>
  <c r="G1" i="3"/>
  <c r="G14" i="3" s="1"/>
  <c r="I6" i="3"/>
  <c r="I4" i="3"/>
  <c r="I17" i="3" s="1"/>
  <c r="C9" i="3"/>
  <c r="C10" i="3"/>
  <c r="C23" i="3" s="1"/>
  <c r="G10" i="3"/>
  <c r="G23" i="3" s="1"/>
  <c r="H2" i="3"/>
  <c r="F12" i="3"/>
  <c r="F25" i="3" s="1"/>
  <c r="H1" i="3"/>
  <c r="H14" i="3" s="1"/>
  <c r="H6" i="3"/>
  <c r="C5" i="3"/>
  <c r="D7" i="3"/>
  <c r="E8" i="3"/>
  <c r="K9" i="3"/>
  <c r="D1" i="3"/>
  <c r="D14" i="3" s="1"/>
  <c r="B11" i="3"/>
  <c r="C3" i="3"/>
  <c r="C16" i="3" s="1"/>
  <c r="F1" i="3"/>
  <c r="F14" i="3" s="1"/>
  <c r="D5" i="3"/>
  <c r="D18" i="3" s="1"/>
  <c r="M8" i="3"/>
  <c r="M21" i="3" s="1"/>
  <c r="A12" i="3"/>
  <c r="A25" i="3" s="1"/>
  <c r="A39" i="3" s="1"/>
  <c r="Q7" i="1"/>
  <c r="D25" i="3" l="1"/>
  <c r="G18" i="3"/>
  <c r="E15" i="3"/>
  <c r="E29" i="3" s="1"/>
  <c r="F17" i="3"/>
  <c r="J20" i="3"/>
  <c r="E21" i="3"/>
  <c r="H25" i="3"/>
  <c r="G17" i="3"/>
  <c r="E18" i="3"/>
  <c r="K17" i="3"/>
  <c r="J22" i="3"/>
  <c r="G24" i="3"/>
  <c r="L19" i="3"/>
  <c r="E16" i="3"/>
  <c r="J23" i="3"/>
  <c r="E17" i="3"/>
  <c r="K19" i="3"/>
  <c r="L16" i="3"/>
  <c r="D22" i="3"/>
  <c r="B22" i="3"/>
  <c r="K24" i="3"/>
  <c r="F18" i="3"/>
  <c r="L25" i="3"/>
  <c r="L24" i="3"/>
  <c r="L18" i="3"/>
  <c r="F24" i="3"/>
  <c r="D19" i="3"/>
  <c r="J18" i="3"/>
  <c r="K20" i="3"/>
  <c r="I19" i="3"/>
  <c r="L17" i="3"/>
  <c r="M20" i="3"/>
  <c r="L22" i="3"/>
  <c r="E24" i="3"/>
  <c r="H18" i="3"/>
  <c r="F22" i="3"/>
  <c r="C24" i="3"/>
  <c r="L20" i="3"/>
  <c r="M16" i="3"/>
  <c r="H17" i="3"/>
  <c r="G19" i="3"/>
  <c r="G16" i="3"/>
  <c r="G30" i="3" s="1"/>
  <c r="B20" i="3"/>
  <c r="J19" i="3"/>
  <c r="H22" i="3"/>
  <c r="C22" i="3"/>
  <c r="B24" i="3"/>
  <c r="E30" i="3"/>
  <c r="B18" i="3"/>
  <c r="C19" i="3"/>
  <c r="D15" i="3"/>
  <c r="D29" i="3" s="1"/>
  <c r="M22" i="3"/>
  <c r="I15" i="3"/>
  <c r="I29" i="3" s="1"/>
  <c r="I30" i="3" s="1"/>
  <c r="I31" i="3" s="1"/>
  <c r="K16" i="3"/>
  <c r="K18" i="3"/>
  <c r="K22" i="3"/>
  <c r="F16" i="3"/>
  <c r="F30" i="3" s="1"/>
  <c r="F31" i="3" s="1"/>
  <c r="K23" i="3"/>
  <c r="C20" i="3"/>
  <c r="K15" i="3"/>
  <c r="K29" i="3" s="1"/>
  <c r="K25" i="3"/>
  <c r="B15" i="3"/>
  <c r="B29" i="3" s="1"/>
  <c r="B30" i="3" s="1"/>
  <c r="B31" i="3" s="1"/>
  <c r="D20" i="3"/>
  <c r="C18" i="3"/>
  <c r="B19" i="3"/>
  <c r="I22" i="3"/>
  <c r="H19" i="3"/>
  <c r="D16" i="3"/>
  <c r="I18" i="3"/>
  <c r="M17" i="3"/>
  <c r="E19" i="3"/>
  <c r="H15" i="3"/>
  <c r="H29" i="3" s="1"/>
  <c r="J17" i="3"/>
  <c r="H16" i="3"/>
  <c r="E22" i="3"/>
  <c r="K21" i="3"/>
  <c r="G25" i="3"/>
  <c r="L15" i="3"/>
  <c r="L29" i="3" s="1"/>
  <c r="M15" i="3"/>
  <c r="M29" i="3" s="1"/>
  <c r="M30" i="3" s="1"/>
  <c r="E25" i="3"/>
  <c r="J21" i="3"/>
  <c r="J15" i="3"/>
  <c r="J29" i="3" s="1"/>
  <c r="J30" i="3" s="1"/>
  <c r="C15" i="3"/>
  <c r="C29" i="3" s="1"/>
  <c r="C30" i="3" s="1"/>
  <c r="C31" i="3" s="1"/>
  <c r="E23" i="3"/>
  <c r="M18" i="3"/>
  <c r="E20" i="3"/>
  <c r="G22" i="3"/>
  <c r="D17" i="3"/>
  <c r="M24" i="3"/>
  <c r="Q8" i="1"/>
  <c r="Q9" i="1"/>
  <c r="Q11" i="1"/>
  <c r="Q10" i="1"/>
  <c r="Q12" i="1"/>
  <c r="Q13" i="1"/>
  <c r="Q14" i="1"/>
  <c r="Q15" i="1"/>
  <c r="G31" i="3" l="1"/>
  <c r="G32" i="3" s="1"/>
  <c r="G33" i="3" s="1"/>
  <c r="G34" i="3" s="1"/>
  <c r="G35" i="3" s="1"/>
  <c r="E31" i="3"/>
  <c r="E32" i="3" s="1"/>
  <c r="E33" i="3" s="1"/>
  <c r="J31" i="3"/>
  <c r="J32" i="3" s="1"/>
  <c r="J33" i="3" s="1"/>
  <c r="J34" i="3" s="1"/>
  <c r="J35" i="3" s="1"/>
  <c r="J36" i="3" s="1"/>
  <c r="J37" i="3" s="1"/>
  <c r="J38" i="3" s="1"/>
  <c r="J39" i="3" s="1"/>
  <c r="C32" i="3"/>
  <c r="C33" i="3" s="1"/>
  <c r="C34" i="3" s="1"/>
  <c r="C35" i="3" s="1"/>
  <c r="C36" i="3" s="1"/>
  <c r="C37" i="3" s="1"/>
  <c r="C38" i="3" s="1"/>
  <c r="C39" i="3" s="1"/>
  <c r="F32" i="3"/>
  <c r="F33" i="3" s="1"/>
  <c r="F34" i="3" s="1"/>
  <c r="F35" i="3" s="1"/>
  <c r="F36" i="3" s="1"/>
  <c r="F37" i="3" s="1"/>
  <c r="F38" i="3" s="1"/>
  <c r="F39" i="3" s="1"/>
  <c r="L30" i="3"/>
  <c r="E34" i="3"/>
  <c r="E35" i="3" s="1"/>
  <c r="E36" i="3" s="1"/>
  <c r="E37" i="3" s="1"/>
  <c r="E38" i="3" s="1"/>
  <c r="E39" i="3" s="1"/>
  <c r="M31" i="3"/>
  <c r="M32" i="3" s="1"/>
  <c r="M33" i="3" s="1"/>
  <c r="M34" i="3" s="1"/>
  <c r="M35" i="3" s="1"/>
  <c r="M36" i="3" s="1"/>
  <c r="M37" i="3" s="1"/>
  <c r="M38" i="3" s="1"/>
  <c r="M39" i="3" s="1"/>
  <c r="K30" i="3"/>
  <c r="K31" i="3" s="1"/>
  <c r="K32" i="3" s="1"/>
  <c r="K33" i="3" s="1"/>
  <c r="L31" i="3"/>
  <c r="L32" i="3" s="1"/>
  <c r="L33" i="3" s="1"/>
  <c r="L34" i="3" s="1"/>
  <c r="L35" i="3" s="1"/>
  <c r="L36" i="3" s="1"/>
  <c r="L37" i="3" s="1"/>
  <c r="L38" i="3" s="1"/>
  <c r="L39" i="3" s="1"/>
  <c r="B32" i="3"/>
  <c r="B33" i="3" s="1"/>
  <c r="B34" i="3" s="1"/>
  <c r="B35" i="3" s="1"/>
  <c r="B36" i="3" s="1"/>
  <c r="B37" i="3" s="1"/>
  <c r="B38" i="3" s="1"/>
  <c r="B39" i="3" s="1"/>
  <c r="K34" i="3"/>
  <c r="K35" i="3" s="1"/>
  <c r="K36" i="3" s="1"/>
  <c r="K37" i="3" s="1"/>
  <c r="K38" i="3" s="1"/>
  <c r="K39" i="3" s="1"/>
  <c r="G36" i="3"/>
  <c r="G37" i="3" s="1"/>
  <c r="G38" i="3" s="1"/>
  <c r="G39" i="3" s="1"/>
  <c r="H30" i="3"/>
  <c r="H31" i="3" s="1"/>
  <c r="H32" i="3" s="1"/>
  <c r="H33" i="3" s="1"/>
  <c r="H34" i="3" s="1"/>
  <c r="H35" i="3" s="1"/>
  <c r="H36" i="3" s="1"/>
  <c r="H37" i="3" s="1"/>
  <c r="H38" i="3" s="1"/>
  <c r="H39" i="3" s="1"/>
  <c r="I32" i="3"/>
  <c r="I33" i="3" s="1"/>
  <c r="I34" i="3" s="1"/>
  <c r="I35" i="3" s="1"/>
  <c r="I36" i="3" s="1"/>
  <c r="I37" i="3" s="1"/>
  <c r="I38" i="3" s="1"/>
  <c r="I39" i="3" s="1"/>
  <c r="D30" i="3"/>
  <c r="D31" i="3" s="1"/>
  <c r="D32" i="3" s="1"/>
  <c r="D33" i="3" s="1"/>
  <c r="D34" i="3" s="1"/>
  <c r="D35" i="3" s="1"/>
  <c r="D36" i="3" s="1"/>
  <c r="D37" i="3" s="1"/>
  <c r="D38" i="3" s="1"/>
  <c r="D39" i="3" s="1"/>
  <c r="Q16" i="1"/>
</calcChain>
</file>

<file path=xl/sharedStrings.xml><?xml version="1.0" encoding="utf-8"?>
<sst xmlns="http://schemas.openxmlformats.org/spreadsheetml/2006/main" count="78" uniqueCount="30">
  <si>
    <t>Cerodinium spp.</t>
  </si>
  <si>
    <t>Circulodinium spp.</t>
  </si>
  <si>
    <t>Oligosphaeridium spp.</t>
  </si>
  <si>
    <t>Operculodinium spp.</t>
  </si>
  <si>
    <t>Florentinia spp.</t>
  </si>
  <si>
    <t>Achomosphaera spp.</t>
  </si>
  <si>
    <t>Pervo/Exochosphaeridium spp.</t>
  </si>
  <si>
    <t>Trithyrodinium spp.</t>
  </si>
  <si>
    <t>Dinogymnium spp.</t>
  </si>
  <si>
    <t>barren</t>
  </si>
  <si>
    <t>Re-2 core, Israel</t>
  </si>
  <si>
    <t>Total count</t>
  </si>
  <si>
    <t>Glaphyrocysta/Areoligera complex</t>
  </si>
  <si>
    <t>Spiniferites ramosus 'group'</t>
  </si>
  <si>
    <t>P. australinum-bulliforme complex</t>
  </si>
  <si>
    <t>Tanyosphaeridium xanthiopyxides</t>
  </si>
  <si>
    <t>Thalassiphora spp.</t>
  </si>
  <si>
    <t>Chorate dinoflagellate cysts</t>
  </si>
  <si>
    <t>Glaphyrocysta-Areoligera complex</t>
  </si>
  <si>
    <t>Indet. chorate dinoflagellate cysts, mainly Areoligeraceae</t>
  </si>
  <si>
    <t>Cribroperidinioid cysts</t>
  </si>
  <si>
    <t>Others</t>
  </si>
  <si>
    <t>Chorate dinoflagellate cysts mainly Areoligeraceae</t>
  </si>
  <si>
    <t>Indet. chorate dinoflagellate cysts mainly Areoligeraceae</t>
  </si>
  <si>
    <t>Chorate dinoflagellate cysts, mainly Areoligeraceae</t>
  </si>
  <si>
    <t>Main groups</t>
  </si>
  <si>
    <t>Main groups relative abundance (%)</t>
  </si>
  <si>
    <t xml:space="preserve"> Dinoflagellate cyst counts </t>
  </si>
  <si>
    <t>Height (m)</t>
  </si>
  <si>
    <t>Supplementary Dataset 4. Dinoflagellate cyst quantitative data  from Re-2 core, El Negev (Israel)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</si>
</sst>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349A9C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textRotation="90"/>
    </xf>
    <xf numFmtId="0" fontId="0" fillId="2" borderId="0" xfId="0" applyFill="1" applyAlignment="1">
      <alignment textRotation="90"/>
    </xf>
    <xf numFmtId="0" fontId="0" fillId="3" borderId="0" xfId="0" applyFill="1" applyAlignment="1">
      <alignment textRotation="90"/>
    </xf>
    <xf numFmtId="0" fontId="0" fillId="4" borderId="0" xfId="0" applyFill="1" applyAlignment="1">
      <alignment textRotation="90"/>
    </xf>
    <xf numFmtId="0" fontId="0" fillId="7" borderId="0" xfId="0" applyFill="1" applyAlignment="1">
      <alignment textRotation="90"/>
    </xf>
    <xf numFmtId="0" fontId="2" fillId="8" borderId="0" xfId="0" applyFont="1" applyFill="1" applyAlignment="1">
      <alignment textRotation="90"/>
    </xf>
    <xf numFmtId="0" fontId="0" fillId="9" borderId="0" xfId="0" applyFill="1" applyAlignment="1">
      <alignment textRotation="90"/>
    </xf>
    <xf numFmtId="0" fontId="0" fillId="10" borderId="0" xfId="0" applyFill="1" applyAlignment="1">
      <alignment textRotation="90"/>
    </xf>
    <xf numFmtId="0" fontId="0" fillId="11" borderId="0" xfId="0" applyFill="1" applyAlignment="1">
      <alignment textRotation="90"/>
    </xf>
    <xf numFmtId="0" fontId="0" fillId="6" borderId="0" xfId="0" applyFill="1"/>
    <xf numFmtId="0" fontId="0" fillId="4" borderId="0" xfId="0" applyFill="1"/>
    <xf numFmtId="0" fontId="0" fillId="12" borderId="0" xfId="0" applyFill="1"/>
    <xf numFmtId="0" fontId="0" fillId="14" borderId="0" xfId="0" applyFill="1"/>
    <xf numFmtId="0" fontId="0" fillId="9" borderId="0" xfId="0" applyFill="1"/>
    <xf numFmtId="0" fontId="0" fillId="3" borderId="0" xfId="0" applyFill="1"/>
    <xf numFmtId="0" fontId="0" fillId="13" borderId="0" xfId="0" applyFill="1"/>
    <xf numFmtId="0" fontId="0" fillId="10" borderId="0" xfId="0" applyFill="1"/>
    <xf numFmtId="0" fontId="0" fillId="7" borderId="0" xfId="0" applyFill="1"/>
    <xf numFmtId="0" fontId="2" fillId="8" borderId="0" xfId="0" applyFont="1" applyFill="1"/>
    <xf numFmtId="0" fontId="0" fillId="15" borderId="0" xfId="0" applyFill="1" applyAlignment="1">
      <alignment textRotation="90"/>
    </xf>
    <xf numFmtId="0" fontId="2" fillId="13" borderId="0" xfId="0" applyFont="1" applyFill="1" applyAlignment="1">
      <alignment textRotation="90"/>
    </xf>
    <xf numFmtId="0" fontId="0" fillId="11" borderId="0" xfId="0" applyFill="1"/>
    <xf numFmtId="0" fontId="2" fillId="13" borderId="0" xfId="0" applyFont="1" applyFill="1"/>
    <xf numFmtId="0" fontId="0" fillId="16" borderId="0" xfId="0" applyFill="1"/>
    <xf numFmtId="0" fontId="0" fillId="16" borderId="0" xfId="0" applyFill="1" applyAlignment="1">
      <alignment textRotation="90"/>
    </xf>
    <xf numFmtId="0" fontId="2" fillId="0" borderId="0" xfId="0" applyFont="1"/>
    <xf numFmtId="164" fontId="0" fillId="0" borderId="0" xfId="0" applyNumberFormat="1"/>
    <xf numFmtId="0" fontId="5" fillId="0" borderId="0" xfId="0" applyFont="1"/>
    <xf numFmtId="0" fontId="4" fillId="0" borderId="3" xfId="0" applyFont="1" applyBorder="1"/>
    <xf numFmtId="0" fontId="0" fillId="2" borderId="4" xfId="0" applyFill="1" applyBorder="1" applyAlignment="1">
      <alignment textRotation="90"/>
    </xf>
    <xf numFmtId="0" fontId="0" fillId="3" borderId="5" xfId="0" applyFill="1" applyBorder="1" applyAlignment="1">
      <alignment textRotation="90"/>
    </xf>
    <xf numFmtId="0" fontId="0" fillId="5" borderId="5" xfId="0" applyFill="1" applyBorder="1" applyAlignment="1">
      <alignment textRotation="90"/>
    </xf>
    <xf numFmtId="0" fontId="0" fillId="11" borderId="5" xfId="0" applyFill="1" applyBorder="1" applyAlignment="1">
      <alignment textRotation="90"/>
    </xf>
    <xf numFmtId="0" fontId="0" fillId="4" borderId="5" xfId="0" applyFill="1" applyBorder="1" applyAlignment="1">
      <alignment textRotation="90"/>
    </xf>
    <xf numFmtId="0" fontId="0" fillId="7" borderId="5" xfId="0" applyFill="1" applyBorder="1" applyAlignment="1">
      <alignment textRotation="90"/>
    </xf>
    <xf numFmtId="0" fontId="0" fillId="6" borderId="5" xfId="0" applyFill="1" applyBorder="1" applyAlignment="1">
      <alignment textRotation="90"/>
    </xf>
    <xf numFmtId="0" fontId="3" fillId="16" borderId="5" xfId="0" applyFont="1" applyFill="1" applyBorder="1" applyAlignment="1">
      <alignment textRotation="90"/>
    </xf>
    <xf numFmtId="0" fontId="2" fillId="8" borderId="5" xfId="0" applyFont="1" applyFill="1" applyBorder="1" applyAlignment="1">
      <alignment textRotation="90"/>
    </xf>
    <xf numFmtId="0" fontId="0" fillId="10" borderId="5" xfId="0" applyFill="1" applyBorder="1" applyAlignment="1">
      <alignment textRotation="90"/>
    </xf>
    <xf numFmtId="0" fontId="0" fillId="9" borderId="5" xfId="0" applyFill="1" applyBorder="1" applyAlignment="1">
      <alignment textRotation="90"/>
    </xf>
    <xf numFmtId="0" fontId="0" fillId="13" borderId="5" xfId="0" applyFill="1" applyBorder="1" applyAlignment="1">
      <alignment textRotation="90"/>
    </xf>
    <xf numFmtId="0" fontId="0" fillId="0" borderId="5" xfId="0" applyBorder="1" applyAlignment="1">
      <alignment textRotation="90"/>
    </xf>
    <xf numFmtId="0" fontId="0" fillId="0" borderId="6" xfId="0" applyBorder="1" applyAlignment="1">
      <alignment horizontal="center" textRotation="90"/>
    </xf>
    <xf numFmtId="0" fontId="0" fillId="2" borderId="5" xfId="0" applyFill="1" applyBorder="1" applyAlignment="1">
      <alignment textRotation="90"/>
    </xf>
    <xf numFmtId="0" fontId="0" fillId="15" borderId="5" xfId="0" applyFill="1" applyBorder="1" applyAlignment="1">
      <alignment textRotation="90"/>
    </xf>
    <xf numFmtId="0" fontId="2" fillId="13" borderId="5" xfId="0" applyFont="1" applyFill="1" applyBorder="1" applyAlignment="1">
      <alignment textRotation="90"/>
    </xf>
    <xf numFmtId="0" fontId="0" fillId="16" borderId="5" xfId="0" applyFill="1" applyBorder="1" applyAlignment="1">
      <alignment textRotation="90"/>
    </xf>
    <xf numFmtId="0" fontId="0" fillId="0" borderId="6" xfId="0" applyBorder="1"/>
    <xf numFmtId="0" fontId="2" fillId="8" borderId="7" xfId="0" applyFont="1" applyFill="1" applyBorder="1" applyAlignment="1">
      <alignment textRotation="90"/>
    </xf>
    <xf numFmtId="0" fontId="0" fillId="17" borderId="0" xfId="0" applyFill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textRotation="90"/>
    </xf>
    <xf numFmtId="0" fontId="1" fillId="0" borderId="0" xfId="0" applyFont="1" applyAlignment="1">
      <alignment horizontal="center" textRotation="9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49A9C"/>
      <color rgb="FF1B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Israel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Arkusz3!$A$15</c:f>
              <c:strCache>
                <c:ptCount val="1"/>
                <c:pt idx="0">
                  <c:v>Glaphyrocysta/Areoligera complex</c:v>
                </c:pt>
              </c:strCache>
            </c:strRef>
          </c:tx>
          <c:spPr>
            <a:solidFill>
              <a:srgbClr val="FFFF00"/>
            </a:solidFill>
            <a:ln w="25400"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Arkusz3!$B$15:$M$15</c:f>
              <c:numCache>
                <c:formatCode>General</c:formatCode>
                <c:ptCount val="12"/>
                <c:pt idx="0">
                  <c:v>59.5</c:v>
                </c:pt>
                <c:pt idx="1">
                  <c:v>97.524752475247524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14</c:v>
                </c:pt>
                <c:pt idx="7">
                  <c:v>81</c:v>
                </c:pt>
                <c:pt idx="8">
                  <c:v>24</c:v>
                </c:pt>
                <c:pt idx="9">
                  <c:v>2</c:v>
                </c:pt>
                <c:pt idx="10">
                  <c:v>36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CE-4B63-A36D-FB60E46C7ED4}"/>
            </c:ext>
          </c:extLst>
        </c:ser>
        <c:ser>
          <c:idx val="1"/>
          <c:order val="1"/>
          <c:tx>
            <c:strRef>
              <c:f>Arkusz3!$A$16</c:f>
              <c:strCache>
                <c:ptCount val="1"/>
                <c:pt idx="0">
                  <c:v>Chorate dinoflagellate cysts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Arkusz3!$B$16:$M$16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2</c:v>
                </c:pt>
                <c:pt idx="4">
                  <c:v>3</c:v>
                </c:pt>
                <c:pt idx="5">
                  <c:v>5.9405940594059405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1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5CE-4B63-A36D-FB60E46C7ED4}"/>
            </c:ext>
          </c:extLst>
        </c:ser>
        <c:ser>
          <c:idx val="2"/>
          <c:order val="2"/>
          <c:tx>
            <c:strRef>
              <c:f>Arkusz3!$A$17</c:f>
              <c:strCache>
                <c:ptCount val="1"/>
                <c:pt idx="0">
                  <c:v>Indet. chorate dinoflagellate cysts, mainly Areoligeraceae</c:v>
                </c:pt>
              </c:strCache>
            </c:strRef>
          </c:tx>
          <c:spPr>
            <a:solidFill>
              <a:srgbClr val="FFC000">
                <a:lumMod val="40000"/>
                <a:lumOff val="60000"/>
              </a:srgbClr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Arkusz3!$B$17:$M$17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21</c:v>
                </c:pt>
                <c:pt idx="4">
                  <c:v>19</c:v>
                </c:pt>
                <c:pt idx="5">
                  <c:v>6.9306930693069306</c:v>
                </c:pt>
                <c:pt idx="6">
                  <c:v>18</c:v>
                </c:pt>
                <c:pt idx="7">
                  <c:v>0</c:v>
                </c:pt>
                <c:pt idx="8">
                  <c:v>6</c:v>
                </c:pt>
                <c:pt idx="9">
                  <c:v>26.5</c:v>
                </c:pt>
                <c:pt idx="10">
                  <c:v>7</c:v>
                </c:pt>
                <c:pt idx="11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5CE-4B63-A36D-FB60E46C7ED4}"/>
            </c:ext>
          </c:extLst>
        </c:ser>
        <c:ser>
          <c:idx val="7"/>
          <c:order val="3"/>
          <c:tx>
            <c:strRef>
              <c:f>Arkusz3!$A$22</c:f>
              <c:strCache>
                <c:ptCount val="1"/>
                <c:pt idx="0">
                  <c:v>Spiniferites ramosus 'group'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Arkusz3!$B$22:$M$22</c:f>
              <c:numCache>
                <c:formatCode>General</c:formatCode>
                <c:ptCount val="12"/>
                <c:pt idx="0">
                  <c:v>22</c:v>
                </c:pt>
                <c:pt idx="1">
                  <c:v>0.49504950495049505</c:v>
                </c:pt>
                <c:pt idx="2">
                  <c:v>39</c:v>
                </c:pt>
                <c:pt idx="3">
                  <c:v>39</c:v>
                </c:pt>
                <c:pt idx="4">
                  <c:v>68</c:v>
                </c:pt>
                <c:pt idx="5">
                  <c:v>34.653465346534652</c:v>
                </c:pt>
                <c:pt idx="6">
                  <c:v>36</c:v>
                </c:pt>
                <c:pt idx="7">
                  <c:v>17</c:v>
                </c:pt>
                <c:pt idx="8">
                  <c:v>28</c:v>
                </c:pt>
                <c:pt idx="9">
                  <c:v>25</c:v>
                </c:pt>
                <c:pt idx="10">
                  <c:v>28.5</c:v>
                </c:pt>
                <c:pt idx="11">
                  <c:v>30.5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5CE-4B63-A36D-FB60E46C7ED4}"/>
            </c:ext>
          </c:extLst>
        </c:ser>
        <c:ser>
          <c:idx val="4"/>
          <c:order val="4"/>
          <c:tx>
            <c:strRef>
              <c:f>Arkusz3!$A$19</c:f>
              <c:strCache>
                <c:ptCount val="1"/>
                <c:pt idx="0">
                  <c:v>Achomosphaera spp.</c:v>
                </c:pt>
              </c:strCache>
            </c:strRef>
          </c:tx>
          <c:spPr>
            <a:solidFill>
              <a:srgbClr val="4472C4">
                <a:lumMod val="40000"/>
                <a:lumOff val="60000"/>
              </a:srgbClr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Arkusz3!$B$19:$M$19</c:f>
              <c:numCache>
                <c:formatCode>General</c:formatCode>
                <c:ptCount val="12"/>
                <c:pt idx="0">
                  <c:v>16</c:v>
                </c:pt>
                <c:pt idx="1">
                  <c:v>0.49504950495049505</c:v>
                </c:pt>
                <c:pt idx="2">
                  <c:v>5.5</c:v>
                </c:pt>
                <c:pt idx="3">
                  <c:v>6</c:v>
                </c:pt>
                <c:pt idx="4">
                  <c:v>0</c:v>
                </c:pt>
                <c:pt idx="5">
                  <c:v>4.9504950495049505</c:v>
                </c:pt>
                <c:pt idx="6">
                  <c:v>12</c:v>
                </c:pt>
                <c:pt idx="7">
                  <c:v>1</c:v>
                </c:pt>
                <c:pt idx="8">
                  <c:v>10</c:v>
                </c:pt>
                <c:pt idx="9">
                  <c:v>4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5CE-4B63-A36D-FB60E46C7ED4}"/>
            </c:ext>
          </c:extLst>
        </c:ser>
        <c:ser>
          <c:idx val="5"/>
          <c:order val="5"/>
          <c:tx>
            <c:strRef>
              <c:f>Arkusz3!$A$20</c:f>
              <c:strCache>
                <c:ptCount val="1"/>
                <c:pt idx="0">
                  <c:v>Pervo/Exochosphaeridium spp.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Arkusz3!$B$20:$M$20</c:f>
              <c:numCache>
                <c:formatCode>General</c:formatCode>
                <c:ptCount val="12"/>
                <c:pt idx="0">
                  <c:v>1</c:v>
                </c:pt>
                <c:pt idx="1">
                  <c:v>0.49504950495049505</c:v>
                </c:pt>
                <c:pt idx="2">
                  <c:v>35</c:v>
                </c:pt>
                <c:pt idx="3">
                  <c:v>18.5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11</c:v>
                </c:pt>
                <c:pt idx="10">
                  <c:v>0.5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5CE-4B63-A36D-FB60E46C7ED4}"/>
            </c:ext>
          </c:extLst>
        </c:ser>
        <c:ser>
          <c:idx val="6"/>
          <c:order val="6"/>
          <c:tx>
            <c:strRef>
              <c:f>Arkusz3!$A$21</c:f>
              <c:strCache>
                <c:ptCount val="1"/>
                <c:pt idx="0">
                  <c:v>Cribroperidinioid cysts</c:v>
                </c:pt>
              </c:strCache>
            </c:strRef>
          </c:tx>
          <c:spPr>
            <a:solidFill>
              <a:srgbClr val="ED7D31">
                <a:lumMod val="75000"/>
              </a:srgbClr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Arkusz3!$B$21:$M$21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5CE-4B63-A36D-FB60E46C7ED4}"/>
            </c:ext>
          </c:extLst>
        </c:ser>
        <c:ser>
          <c:idx val="8"/>
          <c:order val="7"/>
          <c:tx>
            <c:strRef>
              <c:f>Arkusz3!$A$23</c:f>
              <c:strCache>
                <c:ptCount val="1"/>
                <c:pt idx="0">
                  <c:v>Thalassiphora spp.</c:v>
                </c:pt>
              </c:strCache>
            </c:strRef>
          </c:tx>
          <c:spPr>
            <a:solidFill>
              <a:srgbClr val="70AD47">
                <a:lumMod val="50000"/>
              </a:srgbClr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Arkusz3!$B$23:$M$23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</c:v>
                </c:pt>
                <c:pt idx="9">
                  <c:v>15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5CE-4B63-A36D-FB60E46C7ED4}"/>
            </c:ext>
          </c:extLst>
        </c:ser>
        <c:ser>
          <c:idx val="10"/>
          <c:order val="8"/>
          <c:tx>
            <c:strRef>
              <c:f>Arkusz3!$A$25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ysClr val="windowText" lastClr="000000"/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Arkusz3!$B$25:$M$25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4.9504950495049505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3.5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5CE-4B63-A36D-FB60E46C7ED4}"/>
            </c:ext>
          </c:extLst>
        </c:ser>
        <c:ser>
          <c:idx val="3"/>
          <c:order val="9"/>
          <c:tx>
            <c:strRef>
              <c:f>Arkusz3!$A$18</c:f>
              <c:strCache>
                <c:ptCount val="1"/>
                <c:pt idx="0">
                  <c:v>P. australinum-bulliforme complex</c:v>
                </c:pt>
              </c:strCache>
            </c:strRef>
          </c:tx>
          <c:spPr>
            <a:solidFill>
              <a:sysClr val="window" lastClr="FFFFFF">
                <a:lumMod val="50000"/>
              </a:sysClr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Arkusz3!$B$18:$M$18</c:f>
              <c:numCache>
                <c:formatCode>General</c:formatCode>
                <c:ptCount val="12"/>
                <c:pt idx="0">
                  <c:v>0.5</c:v>
                </c:pt>
                <c:pt idx="1">
                  <c:v>0.49504950495049505</c:v>
                </c:pt>
                <c:pt idx="2">
                  <c:v>0</c:v>
                </c:pt>
                <c:pt idx="3">
                  <c:v>7.5</c:v>
                </c:pt>
                <c:pt idx="4">
                  <c:v>2</c:v>
                </c:pt>
                <c:pt idx="5">
                  <c:v>6.9306930693069306</c:v>
                </c:pt>
                <c:pt idx="6">
                  <c:v>14</c:v>
                </c:pt>
                <c:pt idx="7">
                  <c:v>1</c:v>
                </c:pt>
                <c:pt idx="8">
                  <c:v>22</c:v>
                </c:pt>
                <c:pt idx="9">
                  <c:v>3</c:v>
                </c:pt>
                <c:pt idx="10">
                  <c:v>20</c:v>
                </c:pt>
                <c:pt idx="1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5CE-4B63-A36D-FB60E46C7ED4}"/>
            </c:ext>
          </c:extLst>
        </c:ser>
        <c:ser>
          <c:idx val="9"/>
          <c:order val="10"/>
          <c:tx>
            <c:strRef>
              <c:f>Arkusz3!$A$24</c:f>
              <c:strCache>
                <c:ptCount val="1"/>
                <c:pt idx="0">
                  <c:v>Florentinia spp.</c:v>
                </c:pt>
              </c:strCache>
            </c:strRef>
          </c:tx>
          <c:spPr>
            <a:solidFill>
              <a:srgbClr val="349A9C"/>
            </a:solidFill>
            <a:ln>
              <a:noFill/>
            </a:ln>
            <a:effectLst/>
          </c:spPr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Arkusz3!$B$24:$M$24</c:f>
              <c:numCache>
                <c:formatCode>General</c:formatCode>
                <c:ptCount val="12"/>
                <c:pt idx="0">
                  <c:v>1</c:v>
                </c:pt>
                <c:pt idx="1">
                  <c:v>0.49504950495049505</c:v>
                </c:pt>
                <c:pt idx="2">
                  <c:v>0</c:v>
                </c:pt>
                <c:pt idx="3">
                  <c:v>2</c:v>
                </c:pt>
                <c:pt idx="4">
                  <c:v>8</c:v>
                </c:pt>
                <c:pt idx="5">
                  <c:v>35.643564356435647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5CE-4B63-A36D-FB60E46C7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229224"/>
        <c:axId val="535233536"/>
      </c:areaChart>
      <c:catAx>
        <c:axId val="535229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5233536"/>
        <c:crosses val="autoZero"/>
        <c:auto val="1"/>
        <c:lblAlgn val="ctr"/>
        <c:lblOffset val="100"/>
        <c:noMultiLvlLbl val="0"/>
      </c:catAx>
      <c:valAx>
        <c:axId val="53523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5229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Arkusz3!$A$15</c:f>
              <c:strCache>
                <c:ptCount val="1"/>
                <c:pt idx="0">
                  <c:v>Glaphyrocysta/Areoligera complex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Arkusz3!$B$15:$M$15</c:f>
              <c:numCache>
                <c:formatCode>General</c:formatCode>
                <c:ptCount val="12"/>
                <c:pt idx="0">
                  <c:v>59.5</c:v>
                </c:pt>
                <c:pt idx="1">
                  <c:v>97.524752475247524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14</c:v>
                </c:pt>
                <c:pt idx="7">
                  <c:v>81</c:v>
                </c:pt>
                <c:pt idx="8">
                  <c:v>24</c:v>
                </c:pt>
                <c:pt idx="9">
                  <c:v>2</c:v>
                </c:pt>
                <c:pt idx="10">
                  <c:v>36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9A-4565-99BA-3EE50CB5A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Arkusz3!$A$16</c:f>
              <c:strCache>
                <c:ptCount val="1"/>
                <c:pt idx="0">
                  <c:v>Chorate dinoflagellate cysts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Arkusz3!$B$16:$M$16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2</c:v>
                </c:pt>
                <c:pt idx="4">
                  <c:v>3</c:v>
                </c:pt>
                <c:pt idx="5">
                  <c:v>5.9405940594059405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1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71-4F85-A605-E7A060578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Arkusz3!$A$17</c:f>
              <c:strCache>
                <c:ptCount val="1"/>
                <c:pt idx="0">
                  <c:v>Indet. chorate dinoflagellate cysts, mainly Areoligeraceae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Arkusz3!$B$17:$M$17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21</c:v>
                </c:pt>
                <c:pt idx="4">
                  <c:v>19</c:v>
                </c:pt>
                <c:pt idx="5">
                  <c:v>6.9306930693069306</c:v>
                </c:pt>
                <c:pt idx="6">
                  <c:v>18</c:v>
                </c:pt>
                <c:pt idx="7">
                  <c:v>0</c:v>
                </c:pt>
                <c:pt idx="8">
                  <c:v>6</c:v>
                </c:pt>
                <c:pt idx="9">
                  <c:v>26.5</c:v>
                </c:pt>
                <c:pt idx="10">
                  <c:v>7</c:v>
                </c:pt>
                <c:pt idx="11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12-4DF4-8009-2779C41E5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Arkusz3!$A$18</c:f>
              <c:strCache>
                <c:ptCount val="1"/>
                <c:pt idx="0">
                  <c:v>P. australinum-bulliforme complex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Arkusz3!$B$18:$M$18</c:f>
              <c:numCache>
                <c:formatCode>General</c:formatCode>
                <c:ptCount val="12"/>
                <c:pt idx="0">
                  <c:v>0.5</c:v>
                </c:pt>
                <c:pt idx="1">
                  <c:v>0.49504950495049505</c:v>
                </c:pt>
                <c:pt idx="2">
                  <c:v>0</c:v>
                </c:pt>
                <c:pt idx="3">
                  <c:v>7.5</c:v>
                </c:pt>
                <c:pt idx="4">
                  <c:v>2</c:v>
                </c:pt>
                <c:pt idx="5">
                  <c:v>6.9306930693069306</c:v>
                </c:pt>
                <c:pt idx="6">
                  <c:v>14</c:v>
                </c:pt>
                <c:pt idx="7">
                  <c:v>1</c:v>
                </c:pt>
                <c:pt idx="8">
                  <c:v>22</c:v>
                </c:pt>
                <c:pt idx="9">
                  <c:v>3</c:v>
                </c:pt>
                <c:pt idx="10">
                  <c:v>20</c:v>
                </c:pt>
                <c:pt idx="1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A5-4F71-8C9D-06CC25598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Arkusz3!$A$19</c:f>
              <c:strCache>
                <c:ptCount val="1"/>
                <c:pt idx="0">
                  <c:v>Achomosphaera spp.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Arkusz3!$B$19:$M$19</c:f>
              <c:numCache>
                <c:formatCode>General</c:formatCode>
                <c:ptCount val="12"/>
                <c:pt idx="0">
                  <c:v>16</c:v>
                </c:pt>
                <c:pt idx="1">
                  <c:v>0.49504950495049505</c:v>
                </c:pt>
                <c:pt idx="2">
                  <c:v>5.5</c:v>
                </c:pt>
                <c:pt idx="3">
                  <c:v>6</c:v>
                </c:pt>
                <c:pt idx="4">
                  <c:v>0</c:v>
                </c:pt>
                <c:pt idx="5">
                  <c:v>4.9504950495049505</c:v>
                </c:pt>
                <c:pt idx="6">
                  <c:v>12</c:v>
                </c:pt>
                <c:pt idx="7">
                  <c:v>1</c:v>
                </c:pt>
                <c:pt idx="8">
                  <c:v>10</c:v>
                </c:pt>
                <c:pt idx="9">
                  <c:v>4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C8-4060-AEEE-64811345E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Arkusz3!$A$20</c:f>
              <c:strCache>
                <c:ptCount val="1"/>
                <c:pt idx="0">
                  <c:v>Pervo/Exochosphaeridium spp.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Arkusz3!$B$20:$M$20</c:f>
              <c:numCache>
                <c:formatCode>General</c:formatCode>
                <c:ptCount val="12"/>
                <c:pt idx="0">
                  <c:v>1</c:v>
                </c:pt>
                <c:pt idx="1">
                  <c:v>0.49504950495049505</c:v>
                </c:pt>
                <c:pt idx="2">
                  <c:v>35</c:v>
                </c:pt>
                <c:pt idx="3">
                  <c:v>18.5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11</c:v>
                </c:pt>
                <c:pt idx="10">
                  <c:v>0.5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C9-463F-AE2C-B3F4E81E9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Arkusz3!$A$21</c:f>
              <c:strCache>
                <c:ptCount val="1"/>
                <c:pt idx="0">
                  <c:v>Cribroperidinioid cysts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Arkusz3!$B$21:$M$21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2-4C89-8F1C-35EAE5645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Arkusz3!$A$22</c:f>
              <c:strCache>
                <c:ptCount val="1"/>
                <c:pt idx="0">
                  <c:v>Spiniferites ramosus 'group'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Arkusz3!$B$22:$M$22</c:f>
              <c:numCache>
                <c:formatCode>General</c:formatCode>
                <c:ptCount val="12"/>
                <c:pt idx="0">
                  <c:v>22</c:v>
                </c:pt>
                <c:pt idx="1">
                  <c:v>0.49504950495049505</c:v>
                </c:pt>
                <c:pt idx="2">
                  <c:v>39</c:v>
                </c:pt>
                <c:pt idx="3">
                  <c:v>39</c:v>
                </c:pt>
                <c:pt idx="4">
                  <c:v>68</c:v>
                </c:pt>
                <c:pt idx="5">
                  <c:v>34.653465346534652</c:v>
                </c:pt>
                <c:pt idx="6">
                  <c:v>36</c:v>
                </c:pt>
                <c:pt idx="7">
                  <c:v>17</c:v>
                </c:pt>
                <c:pt idx="8">
                  <c:v>28</c:v>
                </c:pt>
                <c:pt idx="9">
                  <c:v>25</c:v>
                </c:pt>
                <c:pt idx="10">
                  <c:v>28.5</c:v>
                </c:pt>
                <c:pt idx="11">
                  <c:v>30.5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4B-4C3B-99DD-4B2140B92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Arkusz3!$A$23</c:f>
              <c:strCache>
                <c:ptCount val="1"/>
                <c:pt idx="0">
                  <c:v>Thalassiphora spp.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Arkusz3!$B$23:$M$23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</c:v>
                </c:pt>
                <c:pt idx="9">
                  <c:v>15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71-43F9-B75F-4DCB00125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Arkusz3!$A$24</c:f>
              <c:strCache>
                <c:ptCount val="1"/>
                <c:pt idx="0">
                  <c:v>Florentinia spp.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Arkusz3!$B$24:$M$24</c:f>
              <c:numCache>
                <c:formatCode>General</c:formatCode>
                <c:ptCount val="12"/>
                <c:pt idx="0">
                  <c:v>1</c:v>
                </c:pt>
                <c:pt idx="1">
                  <c:v>0.49504950495049505</c:v>
                </c:pt>
                <c:pt idx="2">
                  <c:v>0</c:v>
                </c:pt>
                <c:pt idx="3">
                  <c:v>2</c:v>
                </c:pt>
                <c:pt idx="4">
                  <c:v>8</c:v>
                </c:pt>
                <c:pt idx="5">
                  <c:v>35.643564356435647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F2-4A79-8278-F7547A47F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Arkusz3!$A$25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Arkusz3!$B$14:$M$14</c:f>
              <c:numCache>
                <c:formatCode>General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23</c:v>
                </c:pt>
                <c:pt idx="3">
                  <c:v>26</c:v>
                </c:pt>
                <c:pt idx="4">
                  <c:v>32</c:v>
                </c:pt>
                <c:pt idx="5">
                  <c:v>34</c:v>
                </c:pt>
                <c:pt idx="6">
                  <c:v>38</c:v>
                </c:pt>
                <c:pt idx="7">
                  <c:v>44</c:v>
                </c:pt>
                <c:pt idx="8">
                  <c:v>46</c:v>
                </c:pt>
                <c:pt idx="9">
                  <c:v>51</c:v>
                </c:pt>
                <c:pt idx="10">
                  <c:v>58</c:v>
                </c:pt>
                <c:pt idx="11">
                  <c:v>65</c:v>
                </c:pt>
              </c:numCache>
            </c:numRef>
          </c:cat>
          <c:val>
            <c:numRef>
              <c:f>Arkusz3!$B$25:$M$25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4.9504950495049505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3.5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CC-4470-B3C9-1ABE4B99B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421341</xdr:colOff>
      <xdr:row>0</xdr:row>
      <xdr:rowOff>44823</xdr:rowOff>
    </xdr:from>
    <xdr:to>
      <xdr:col>34</xdr:col>
      <xdr:colOff>506008</xdr:colOff>
      <xdr:row>45</xdr:row>
      <xdr:rowOff>142576</xdr:rowOff>
    </xdr:to>
    <xdr:graphicFrame macro="">
      <xdr:nvGraphicFramePr>
        <xdr:cNvPr id="6" name="Wykres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48</xdr:row>
      <xdr:rowOff>38100</xdr:rowOff>
    </xdr:from>
    <xdr:to>
      <xdr:col>43</xdr:col>
      <xdr:colOff>351064</xdr:colOff>
      <xdr:row>68</xdr:row>
      <xdr:rowOff>70757</xdr:rowOff>
    </xdr:to>
    <xdr:grpSp>
      <xdr:nvGrpSpPr>
        <xdr:cNvPr id="18" name="Grupa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514350" y="9617529"/>
          <a:ext cx="29010428" cy="4024085"/>
          <a:chOff x="8077200" y="9525000"/>
          <a:chExt cx="26201914" cy="3842657"/>
        </a:xfrm>
      </xdr:grpSpPr>
      <xdr:graphicFrame macro="">
        <xdr:nvGraphicFramePr>
          <xdr:cNvPr id="7" name="Wykres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GraphicFramePr>
            <a:graphicFrameLocks/>
          </xdr:cNvGraphicFramePr>
        </xdr:nvGraphicFramePr>
        <xdr:xfrm>
          <a:off x="80772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8" name="Wykres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GraphicFramePr>
            <a:graphicFrameLocks/>
          </xdr:cNvGraphicFramePr>
        </xdr:nvGraphicFramePr>
        <xdr:xfrm>
          <a:off x="105156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9" name="Wykres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GraphicFramePr>
            <a:graphicFrameLocks/>
          </xdr:cNvGraphicFramePr>
        </xdr:nvGraphicFramePr>
        <xdr:xfrm>
          <a:off x="129540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10" name="Wykres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GraphicFramePr>
            <a:graphicFrameLocks/>
          </xdr:cNvGraphicFramePr>
        </xdr:nvGraphicFramePr>
        <xdr:xfrm>
          <a:off x="153924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1" name="Wykres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GraphicFramePr>
            <a:graphicFrameLocks/>
          </xdr:cNvGraphicFramePr>
        </xdr:nvGraphicFramePr>
        <xdr:xfrm>
          <a:off x="178308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12" name="Wykres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GraphicFramePr>
            <a:graphicFrameLocks/>
          </xdr:cNvGraphicFramePr>
        </xdr:nvGraphicFramePr>
        <xdr:xfrm>
          <a:off x="202692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3" name="Wykres 1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GraphicFramePr>
            <a:graphicFrameLocks/>
          </xdr:cNvGraphicFramePr>
        </xdr:nvGraphicFramePr>
        <xdr:xfrm>
          <a:off x="227076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4" name="Wykres 13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GraphicFramePr>
            <a:graphicFrameLocks/>
          </xdr:cNvGraphicFramePr>
        </xdr:nvGraphicFramePr>
        <xdr:xfrm>
          <a:off x="251460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5" name="Wykres 1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GraphicFramePr>
            <a:graphicFrameLocks/>
          </xdr:cNvGraphicFramePr>
        </xdr:nvGraphicFramePr>
        <xdr:xfrm>
          <a:off x="275844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graphicFrame macro="">
        <xdr:nvGraphicFramePr>
          <xdr:cNvPr id="16" name="Wykres 1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GraphicFramePr>
            <a:graphicFrameLocks/>
          </xdr:cNvGraphicFramePr>
        </xdr:nvGraphicFramePr>
        <xdr:xfrm>
          <a:off x="300228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graphicFrame macro="">
        <xdr:nvGraphicFramePr>
          <xdr:cNvPr id="17" name="Wykres 16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GraphicFramePr>
            <a:graphicFrameLocks/>
          </xdr:cNvGraphicFramePr>
        </xdr:nvGraphicFramePr>
        <xdr:xfrm>
          <a:off x="32461200" y="9525000"/>
          <a:ext cx="1817914" cy="38426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2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Pakiet 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zoomScale="85" zoomScaleNormal="85" workbookViewId="0">
      <selection sqref="A1:AO1"/>
    </sheetView>
  </sheetViews>
  <sheetFormatPr defaultColWidth="8.81640625" defaultRowHeight="14.5" x14ac:dyDescent="0.35"/>
  <cols>
    <col min="1" max="1" width="3.36328125" bestFit="1" customWidth="1"/>
    <col min="2" max="2" width="3.453125" customWidth="1"/>
    <col min="3" max="3" width="4.1796875" customWidth="1"/>
    <col min="4" max="5" width="3.453125" customWidth="1"/>
    <col min="6" max="6" width="4.1796875" customWidth="1"/>
    <col min="7" max="16" width="3.453125" customWidth="1"/>
    <col min="17" max="17" width="4.1796875" bestFit="1" customWidth="1"/>
    <col min="18" max="18" width="2.36328125" customWidth="1"/>
    <col min="19" max="19" width="4.1796875" bestFit="1" customWidth="1"/>
    <col min="20" max="25" width="3.453125" bestFit="1" customWidth="1"/>
    <col min="26" max="26" width="4.1796875" bestFit="1" customWidth="1"/>
    <col min="27" max="29" width="3.453125" bestFit="1" customWidth="1"/>
    <col min="30" max="30" width="2.453125" customWidth="1"/>
    <col min="31" max="36" width="4.6328125" bestFit="1" customWidth="1"/>
    <col min="37" max="37" width="3.6328125" bestFit="1" customWidth="1"/>
    <col min="38" max="40" width="4.6328125" bestFit="1" customWidth="1"/>
    <col min="41" max="41" width="3.6328125" bestFit="1" customWidth="1"/>
  </cols>
  <sheetData>
    <row r="1" spans="1:43" ht="19" thickBot="1" x14ac:dyDescent="0.5">
      <c r="A1" s="51" t="s">
        <v>29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</row>
    <row r="2" spans="1:43" s="28" customFormat="1" ht="16.5" thickTop="1" thickBot="1" x14ac:dyDescent="0.4">
      <c r="A2" s="54" t="s">
        <v>28</v>
      </c>
      <c r="B2" s="53" t="s">
        <v>27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29"/>
      <c r="S2" s="53" t="s">
        <v>25</v>
      </c>
      <c r="T2" s="53"/>
      <c r="U2" s="53"/>
      <c r="V2" s="53"/>
      <c r="W2" s="53"/>
      <c r="X2" s="53"/>
      <c r="Y2" s="53"/>
      <c r="Z2" s="53"/>
      <c r="AA2" s="53"/>
      <c r="AB2" s="53"/>
      <c r="AC2" s="53"/>
      <c r="AD2" s="29"/>
      <c r="AE2" s="53" t="s">
        <v>26</v>
      </c>
      <c r="AF2" s="53"/>
      <c r="AG2" s="53"/>
      <c r="AH2" s="53"/>
      <c r="AI2" s="53"/>
      <c r="AJ2" s="53"/>
      <c r="AK2" s="53"/>
      <c r="AL2" s="53"/>
      <c r="AM2" s="53"/>
      <c r="AN2" s="53"/>
      <c r="AO2" s="53"/>
    </row>
    <row r="3" spans="1:43" ht="269" thickTop="1" x14ac:dyDescent="0.35">
      <c r="A3" s="55"/>
      <c r="B3" s="30" t="s">
        <v>2</v>
      </c>
      <c r="C3" s="31" t="s">
        <v>13</v>
      </c>
      <c r="D3" s="32" t="s">
        <v>14</v>
      </c>
      <c r="E3" s="33" t="s">
        <v>23</v>
      </c>
      <c r="F3" s="34" t="s">
        <v>12</v>
      </c>
      <c r="G3" s="35" t="s">
        <v>6</v>
      </c>
      <c r="H3" s="36" t="s">
        <v>3</v>
      </c>
      <c r="I3" s="37" t="s">
        <v>4</v>
      </c>
      <c r="J3" s="38" t="s">
        <v>15</v>
      </c>
      <c r="K3" s="39" t="s">
        <v>5</v>
      </c>
      <c r="L3" s="40" t="s">
        <v>1</v>
      </c>
      <c r="M3" s="41" t="s">
        <v>16</v>
      </c>
      <c r="N3" s="38" t="s">
        <v>8</v>
      </c>
      <c r="O3" s="38" t="s">
        <v>0</v>
      </c>
      <c r="P3" s="38" t="s">
        <v>7</v>
      </c>
      <c r="Q3" s="42" t="s">
        <v>11</v>
      </c>
      <c r="R3" s="43"/>
      <c r="S3" s="34" t="s">
        <v>12</v>
      </c>
      <c r="T3" s="44" t="s">
        <v>17</v>
      </c>
      <c r="U3" s="33" t="s">
        <v>19</v>
      </c>
      <c r="V3" s="45" t="s">
        <v>14</v>
      </c>
      <c r="W3" s="39" t="s">
        <v>5</v>
      </c>
      <c r="X3" s="35" t="s">
        <v>6</v>
      </c>
      <c r="Y3" s="40" t="s">
        <v>20</v>
      </c>
      <c r="Z3" s="31" t="s">
        <v>13</v>
      </c>
      <c r="AA3" s="46" t="s">
        <v>16</v>
      </c>
      <c r="AB3" s="47" t="s">
        <v>4</v>
      </c>
      <c r="AC3" s="38" t="s">
        <v>21</v>
      </c>
      <c r="AD3" s="48"/>
      <c r="AE3" s="34" t="s">
        <v>12</v>
      </c>
      <c r="AF3" s="44" t="s">
        <v>17</v>
      </c>
      <c r="AG3" s="33" t="s">
        <v>19</v>
      </c>
      <c r="AH3" s="45" t="s">
        <v>14</v>
      </c>
      <c r="AI3" s="39" t="s">
        <v>5</v>
      </c>
      <c r="AJ3" s="35" t="s">
        <v>6</v>
      </c>
      <c r="AK3" s="40" t="s">
        <v>20</v>
      </c>
      <c r="AL3" s="31" t="s">
        <v>13</v>
      </c>
      <c r="AM3" s="46" t="s">
        <v>16</v>
      </c>
      <c r="AN3" s="47" t="s">
        <v>4</v>
      </c>
      <c r="AO3" s="49" t="s">
        <v>21</v>
      </c>
    </row>
    <row r="4" spans="1:43" x14ac:dyDescent="0.35">
      <c r="A4" s="50" t="s">
        <v>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</row>
    <row r="5" spans="1:43" x14ac:dyDescent="0.35">
      <c r="A5">
        <v>10</v>
      </c>
      <c r="C5">
        <v>44</v>
      </c>
      <c r="D5">
        <v>1</v>
      </c>
      <c r="F5">
        <v>119</v>
      </c>
      <c r="G5">
        <v>2</v>
      </c>
      <c r="I5">
        <v>2</v>
      </c>
      <c r="K5">
        <v>32</v>
      </c>
      <c r="Q5">
        <f>B5+C5+D5+E5+F5+G5+H5+I5+J5+K5+L5+M5+N5+O5+P5</f>
        <v>200</v>
      </c>
      <c r="S5">
        <v>119</v>
      </c>
      <c r="T5">
        <v>0</v>
      </c>
      <c r="U5">
        <v>0</v>
      </c>
      <c r="V5">
        <v>1</v>
      </c>
      <c r="W5">
        <v>32</v>
      </c>
      <c r="X5">
        <v>2</v>
      </c>
      <c r="Y5">
        <v>0</v>
      </c>
      <c r="Z5">
        <v>44</v>
      </c>
      <c r="AA5">
        <v>0</v>
      </c>
      <c r="AB5">
        <v>2</v>
      </c>
      <c r="AC5">
        <v>0</v>
      </c>
      <c r="AE5" s="27">
        <v>59.5</v>
      </c>
      <c r="AF5" s="27">
        <v>0</v>
      </c>
      <c r="AG5" s="27">
        <v>0</v>
      </c>
      <c r="AH5" s="27">
        <v>0.5</v>
      </c>
      <c r="AI5" s="27">
        <v>16</v>
      </c>
      <c r="AJ5" s="27">
        <v>1</v>
      </c>
      <c r="AK5" s="27">
        <v>0</v>
      </c>
      <c r="AL5" s="27">
        <v>22</v>
      </c>
      <c r="AM5" s="27">
        <v>0</v>
      </c>
      <c r="AN5" s="27">
        <v>1</v>
      </c>
      <c r="AO5" s="27">
        <v>0</v>
      </c>
    </row>
    <row r="6" spans="1:43" x14ac:dyDescent="0.35">
      <c r="A6">
        <v>14</v>
      </c>
      <c r="C6">
        <v>1</v>
      </c>
      <c r="D6">
        <v>1</v>
      </c>
      <c r="F6">
        <v>197</v>
      </c>
      <c r="G6">
        <v>1</v>
      </c>
      <c r="I6">
        <v>1</v>
      </c>
      <c r="K6">
        <v>1</v>
      </c>
      <c r="Q6">
        <f>D6+F6+I6+K6</f>
        <v>200</v>
      </c>
      <c r="S6">
        <v>197</v>
      </c>
      <c r="T6">
        <v>0</v>
      </c>
      <c r="U6">
        <v>0</v>
      </c>
      <c r="V6">
        <v>1</v>
      </c>
      <c r="W6">
        <v>1</v>
      </c>
      <c r="X6">
        <v>1</v>
      </c>
      <c r="Y6">
        <v>0</v>
      </c>
      <c r="Z6">
        <v>1</v>
      </c>
      <c r="AA6">
        <v>0</v>
      </c>
      <c r="AB6">
        <v>1</v>
      </c>
      <c r="AC6">
        <v>0</v>
      </c>
      <c r="AE6" s="27">
        <v>97.524752475247524</v>
      </c>
      <c r="AF6" s="27">
        <v>0</v>
      </c>
      <c r="AG6" s="27">
        <v>0</v>
      </c>
      <c r="AH6" s="27">
        <v>0.49504950495049505</v>
      </c>
      <c r="AI6" s="27">
        <v>0.49504950495049505</v>
      </c>
      <c r="AJ6" s="27">
        <v>0.49504950495049505</v>
      </c>
      <c r="AK6" s="27">
        <v>0</v>
      </c>
      <c r="AL6" s="27">
        <v>0.49504950495049505</v>
      </c>
      <c r="AM6" s="27">
        <v>0</v>
      </c>
      <c r="AN6" s="27">
        <v>0.49504950495049505</v>
      </c>
      <c r="AO6" s="27">
        <v>0</v>
      </c>
    </row>
    <row r="7" spans="1:43" x14ac:dyDescent="0.35">
      <c r="A7">
        <v>23</v>
      </c>
      <c r="C7">
        <v>78</v>
      </c>
      <c r="E7">
        <v>34</v>
      </c>
      <c r="F7">
        <v>4</v>
      </c>
      <c r="G7">
        <v>70</v>
      </c>
      <c r="H7">
        <v>1</v>
      </c>
      <c r="J7">
        <v>2</v>
      </c>
      <c r="K7">
        <v>11</v>
      </c>
      <c r="Q7">
        <f>B7+C7+D7+E7+F7+G7+H7+I7+J7+K7+L7+M7+N7+O7+P7</f>
        <v>200</v>
      </c>
      <c r="S7">
        <v>4</v>
      </c>
      <c r="T7">
        <v>1</v>
      </c>
      <c r="U7">
        <v>34</v>
      </c>
      <c r="V7">
        <v>0</v>
      </c>
      <c r="W7">
        <v>11</v>
      </c>
      <c r="X7">
        <v>70</v>
      </c>
      <c r="Y7">
        <v>0</v>
      </c>
      <c r="Z7">
        <v>78</v>
      </c>
      <c r="AA7">
        <v>0</v>
      </c>
      <c r="AB7">
        <v>0</v>
      </c>
      <c r="AC7">
        <v>2</v>
      </c>
      <c r="AE7" s="27">
        <v>2</v>
      </c>
      <c r="AF7" s="27">
        <v>0.5</v>
      </c>
      <c r="AG7" s="27">
        <v>17</v>
      </c>
      <c r="AH7" s="27">
        <v>0</v>
      </c>
      <c r="AI7" s="27">
        <v>5.5</v>
      </c>
      <c r="AJ7" s="27">
        <v>35</v>
      </c>
      <c r="AK7" s="27">
        <v>0</v>
      </c>
      <c r="AL7" s="27">
        <v>39</v>
      </c>
      <c r="AM7" s="27">
        <v>0</v>
      </c>
      <c r="AN7" s="27">
        <v>0</v>
      </c>
      <c r="AO7" s="27">
        <v>1</v>
      </c>
    </row>
    <row r="8" spans="1:43" x14ac:dyDescent="0.35">
      <c r="A8">
        <v>26</v>
      </c>
      <c r="B8">
        <v>4</v>
      </c>
      <c r="C8">
        <v>78</v>
      </c>
      <c r="D8">
        <v>15</v>
      </c>
      <c r="E8">
        <v>42</v>
      </c>
      <c r="F8">
        <v>2</v>
      </c>
      <c r="G8">
        <v>37</v>
      </c>
      <c r="I8">
        <v>4</v>
      </c>
      <c r="K8">
        <v>12</v>
      </c>
      <c r="L8">
        <v>1</v>
      </c>
      <c r="M8">
        <v>3</v>
      </c>
      <c r="N8">
        <v>1</v>
      </c>
      <c r="P8">
        <v>1</v>
      </c>
      <c r="Q8">
        <f>B8+C8+D8+E8+F8+G8+H8+I8+J8+K8+L8+M8+N8+O8+P8</f>
        <v>200</v>
      </c>
      <c r="S8">
        <v>2</v>
      </c>
      <c r="T8">
        <v>4</v>
      </c>
      <c r="U8">
        <v>42</v>
      </c>
      <c r="V8">
        <v>15</v>
      </c>
      <c r="W8">
        <v>12</v>
      </c>
      <c r="X8">
        <v>37</v>
      </c>
      <c r="Y8">
        <v>1</v>
      </c>
      <c r="Z8">
        <v>78</v>
      </c>
      <c r="AA8">
        <v>3</v>
      </c>
      <c r="AB8">
        <v>4</v>
      </c>
      <c r="AC8">
        <v>2</v>
      </c>
      <c r="AE8" s="27">
        <v>1</v>
      </c>
      <c r="AF8" s="27">
        <v>2</v>
      </c>
      <c r="AG8" s="27">
        <v>21</v>
      </c>
      <c r="AH8" s="27">
        <v>7.5</v>
      </c>
      <c r="AI8" s="27">
        <v>6</v>
      </c>
      <c r="AJ8" s="27">
        <v>18.5</v>
      </c>
      <c r="AK8" s="27">
        <v>0.5</v>
      </c>
      <c r="AL8" s="27">
        <v>39</v>
      </c>
      <c r="AM8" s="27">
        <v>1.5</v>
      </c>
      <c r="AN8" s="27">
        <v>2</v>
      </c>
      <c r="AO8" s="27">
        <v>1</v>
      </c>
    </row>
    <row r="9" spans="1:43" x14ac:dyDescent="0.35">
      <c r="A9">
        <v>32</v>
      </c>
      <c r="B9">
        <v>6</v>
      </c>
      <c r="C9">
        <v>136</v>
      </c>
      <c r="D9">
        <v>4</v>
      </c>
      <c r="E9">
        <v>38</v>
      </c>
      <c r="I9">
        <v>16</v>
      </c>
      <c r="Q9">
        <f>B9+C9+D9+E9+F9+G9+H9+I9+J9+K9+L9+M9+N9+O9+P9</f>
        <v>200</v>
      </c>
      <c r="S9">
        <v>0</v>
      </c>
      <c r="T9">
        <v>6</v>
      </c>
      <c r="U9">
        <v>38</v>
      </c>
      <c r="V9">
        <v>4</v>
      </c>
      <c r="W9">
        <v>0</v>
      </c>
      <c r="X9">
        <v>0</v>
      </c>
      <c r="Y9">
        <v>0</v>
      </c>
      <c r="Z9">
        <v>136</v>
      </c>
      <c r="AA9">
        <v>0</v>
      </c>
      <c r="AB9">
        <v>16</v>
      </c>
      <c r="AC9">
        <v>0</v>
      </c>
      <c r="AE9" s="27">
        <v>0</v>
      </c>
      <c r="AF9" s="27">
        <v>3</v>
      </c>
      <c r="AG9" s="27">
        <v>19</v>
      </c>
      <c r="AH9" s="27">
        <v>2</v>
      </c>
      <c r="AI9" s="27">
        <v>0</v>
      </c>
      <c r="AJ9" s="27">
        <v>0</v>
      </c>
      <c r="AK9" s="27">
        <v>0</v>
      </c>
      <c r="AL9" s="27">
        <v>68</v>
      </c>
      <c r="AM9" s="27">
        <v>0</v>
      </c>
      <c r="AN9" s="27">
        <v>8</v>
      </c>
      <c r="AO9" s="27">
        <v>0</v>
      </c>
    </row>
    <row r="10" spans="1:43" x14ac:dyDescent="0.35">
      <c r="A10">
        <v>34</v>
      </c>
      <c r="B10">
        <v>12</v>
      </c>
      <c r="C10">
        <v>70</v>
      </c>
      <c r="D10">
        <v>14</v>
      </c>
      <c r="E10">
        <v>14</v>
      </c>
      <c r="I10">
        <v>72</v>
      </c>
      <c r="K10">
        <v>10</v>
      </c>
      <c r="O10">
        <v>2</v>
      </c>
      <c r="P10">
        <v>8</v>
      </c>
      <c r="Q10">
        <f>B10+C10+D10+E10+F10+G10+H10+I10+J10+K10+L10+M10+N10+P10</f>
        <v>200</v>
      </c>
      <c r="S10">
        <v>0</v>
      </c>
      <c r="T10">
        <v>12</v>
      </c>
      <c r="U10">
        <v>14</v>
      </c>
      <c r="V10">
        <v>14</v>
      </c>
      <c r="W10">
        <v>10</v>
      </c>
      <c r="X10">
        <v>0</v>
      </c>
      <c r="Y10">
        <v>0</v>
      </c>
      <c r="Z10">
        <v>70</v>
      </c>
      <c r="AA10">
        <v>0</v>
      </c>
      <c r="AB10">
        <v>72</v>
      </c>
      <c r="AC10">
        <v>10</v>
      </c>
      <c r="AE10" s="27">
        <v>0</v>
      </c>
      <c r="AF10" s="27">
        <v>5.9405940594059405</v>
      </c>
      <c r="AG10" s="27">
        <v>6.9306930693069306</v>
      </c>
      <c r="AH10" s="27">
        <v>6.9306930693069306</v>
      </c>
      <c r="AI10" s="27">
        <v>4.9504950495049505</v>
      </c>
      <c r="AJ10" s="27">
        <v>0</v>
      </c>
      <c r="AK10" s="27">
        <v>0</v>
      </c>
      <c r="AL10" s="27">
        <v>34.653465346534652</v>
      </c>
      <c r="AM10" s="27">
        <v>0</v>
      </c>
      <c r="AN10" s="27">
        <v>35.643564356435647</v>
      </c>
      <c r="AO10" s="27">
        <v>4.9504950495049505</v>
      </c>
    </row>
    <row r="11" spans="1:43" x14ac:dyDescent="0.35">
      <c r="A11">
        <v>38</v>
      </c>
      <c r="B11">
        <v>4</v>
      </c>
      <c r="C11">
        <v>72</v>
      </c>
      <c r="D11">
        <v>28</v>
      </c>
      <c r="E11">
        <v>36</v>
      </c>
      <c r="F11">
        <v>28</v>
      </c>
      <c r="K11">
        <v>24</v>
      </c>
      <c r="P11">
        <v>8</v>
      </c>
      <c r="Q11">
        <f>B11+C11+D11+E11+F11+G11+H11+I11+J11+K11+L11+M11+N11+P11</f>
        <v>200</v>
      </c>
      <c r="S11">
        <v>28</v>
      </c>
      <c r="T11">
        <v>4</v>
      </c>
      <c r="U11">
        <v>36</v>
      </c>
      <c r="V11">
        <v>28</v>
      </c>
      <c r="W11">
        <v>24</v>
      </c>
      <c r="X11">
        <v>0</v>
      </c>
      <c r="Y11">
        <v>0</v>
      </c>
      <c r="Z11">
        <v>72</v>
      </c>
      <c r="AA11">
        <v>0</v>
      </c>
      <c r="AB11">
        <v>0</v>
      </c>
      <c r="AC11">
        <v>8</v>
      </c>
      <c r="AE11" s="27">
        <v>14</v>
      </c>
      <c r="AF11" s="27">
        <v>2</v>
      </c>
      <c r="AG11" s="27">
        <v>18</v>
      </c>
      <c r="AH11" s="27">
        <v>14</v>
      </c>
      <c r="AI11" s="27">
        <v>12</v>
      </c>
      <c r="AJ11" s="27">
        <v>0</v>
      </c>
      <c r="AK11" s="27">
        <v>0</v>
      </c>
      <c r="AL11" s="27">
        <v>36</v>
      </c>
      <c r="AM11" s="27">
        <v>0</v>
      </c>
      <c r="AN11" s="27">
        <v>0</v>
      </c>
      <c r="AO11" s="27">
        <v>4</v>
      </c>
    </row>
    <row r="12" spans="1:43" x14ac:dyDescent="0.35">
      <c r="A12">
        <v>44</v>
      </c>
      <c r="C12">
        <v>34</v>
      </c>
      <c r="D12">
        <v>2</v>
      </c>
      <c r="F12">
        <v>162</v>
      </c>
      <c r="K12">
        <v>2</v>
      </c>
      <c r="Q12">
        <f>B12+C12+D12+E12+F12+G12+H12+I12+J12+K12+L12+M12+N12+P12</f>
        <v>200</v>
      </c>
      <c r="S12">
        <v>162</v>
      </c>
      <c r="T12">
        <v>0</v>
      </c>
      <c r="U12">
        <v>0</v>
      </c>
      <c r="V12">
        <v>2</v>
      </c>
      <c r="W12">
        <v>2</v>
      </c>
      <c r="X12">
        <v>0</v>
      </c>
      <c r="Y12">
        <v>0</v>
      </c>
      <c r="Z12">
        <v>34</v>
      </c>
      <c r="AA12">
        <v>0</v>
      </c>
      <c r="AB12">
        <v>0</v>
      </c>
      <c r="AC12">
        <v>0</v>
      </c>
      <c r="AE12" s="27">
        <v>81</v>
      </c>
      <c r="AF12" s="27">
        <v>0</v>
      </c>
      <c r="AG12" s="27">
        <v>0</v>
      </c>
      <c r="AH12" s="27">
        <v>1</v>
      </c>
      <c r="AI12" s="27">
        <v>1</v>
      </c>
      <c r="AJ12" s="27">
        <v>0</v>
      </c>
      <c r="AK12" s="27">
        <v>0</v>
      </c>
      <c r="AL12" s="27">
        <v>17</v>
      </c>
      <c r="AM12" s="27">
        <v>0</v>
      </c>
      <c r="AN12" s="27">
        <v>0</v>
      </c>
      <c r="AO12" s="27">
        <v>0</v>
      </c>
    </row>
    <row r="13" spans="1:43" x14ac:dyDescent="0.35">
      <c r="A13">
        <v>46</v>
      </c>
      <c r="C13">
        <v>56</v>
      </c>
      <c r="D13">
        <v>44</v>
      </c>
      <c r="E13">
        <v>12</v>
      </c>
      <c r="F13">
        <v>48</v>
      </c>
      <c r="G13">
        <v>2</v>
      </c>
      <c r="K13">
        <v>20</v>
      </c>
      <c r="L13">
        <v>6</v>
      </c>
      <c r="M13">
        <v>12</v>
      </c>
      <c r="Q13">
        <f>B13+C13+D13+E13+F13+G13+H13+I13+J13+K13+L13+M13+N13+P13</f>
        <v>200</v>
      </c>
      <c r="S13">
        <v>48</v>
      </c>
      <c r="T13">
        <v>0</v>
      </c>
      <c r="U13">
        <v>12</v>
      </c>
      <c r="V13">
        <v>44</v>
      </c>
      <c r="W13">
        <v>20</v>
      </c>
      <c r="X13">
        <v>2</v>
      </c>
      <c r="Y13">
        <v>6</v>
      </c>
      <c r="Z13">
        <v>56</v>
      </c>
      <c r="AA13">
        <v>12</v>
      </c>
      <c r="AB13">
        <v>0</v>
      </c>
      <c r="AC13">
        <v>0</v>
      </c>
      <c r="AE13" s="27">
        <v>24</v>
      </c>
      <c r="AF13" s="27">
        <v>0</v>
      </c>
      <c r="AG13" s="27">
        <v>6</v>
      </c>
      <c r="AH13" s="27">
        <v>22</v>
      </c>
      <c r="AI13" s="27">
        <v>10</v>
      </c>
      <c r="AJ13" s="27">
        <v>1</v>
      </c>
      <c r="AK13" s="27">
        <v>3</v>
      </c>
      <c r="AL13" s="27">
        <v>28</v>
      </c>
      <c r="AM13" s="27">
        <v>6</v>
      </c>
      <c r="AN13" s="27">
        <v>0</v>
      </c>
      <c r="AO13" s="27">
        <v>0</v>
      </c>
    </row>
    <row r="14" spans="1:43" x14ac:dyDescent="0.35">
      <c r="A14">
        <v>51</v>
      </c>
      <c r="B14">
        <v>8</v>
      </c>
      <c r="C14">
        <v>50</v>
      </c>
      <c r="D14">
        <v>6</v>
      </c>
      <c r="E14">
        <v>53</v>
      </c>
      <c r="F14">
        <v>4</v>
      </c>
      <c r="G14">
        <v>22</v>
      </c>
      <c r="I14">
        <v>6</v>
      </c>
      <c r="J14">
        <v>4</v>
      </c>
      <c r="K14">
        <v>8</v>
      </c>
      <c r="L14">
        <v>6</v>
      </c>
      <c r="M14">
        <v>30</v>
      </c>
      <c r="N14">
        <v>2</v>
      </c>
      <c r="P14">
        <v>1</v>
      </c>
      <c r="Q14">
        <f>B14+C14+D14+E14+F14+G14+H14+I14+J14+K14+P14+L14+M14+N14</f>
        <v>200</v>
      </c>
      <c r="S14">
        <v>4</v>
      </c>
      <c r="T14">
        <v>8</v>
      </c>
      <c r="U14">
        <v>53</v>
      </c>
      <c r="V14">
        <v>6</v>
      </c>
      <c r="W14">
        <v>8</v>
      </c>
      <c r="X14">
        <v>22</v>
      </c>
      <c r="Y14">
        <v>6</v>
      </c>
      <c r="Z14">
        <v>50</v>
      </c>
      <c r="AA14">
        <v>30</v>
      </c>
      <c r="AB14">
        <v>6</v>
      </c>
      <c r="AC14">
        <v>7</v>
      </c>
      <c r="AE14" s="27">
        <v>2</v>
      </c>
      <c r="AF14" s="27">
        <v>4</v>
      </c>
      <c r="AG14" s="27">
        <v>26.5</v>
      </c>
      <c r="AH14" s="27">
        <v>3</v>
      </c>
      <c r="AI14" s="27">
        <v>4</v>
      </c>
      <c r="AJ14" s="27">
        <v>11</v>
      </c>
      <c r="AK14" s="27">
        <v>3</v>
      </c>
      <c r="AL14" s="27">
        <v>25</v>
      </c>
      <c r="AM14" s="27">
        <v>15</v>
      </c>
      <c r="AN14" s="27">
        <v>3</v>
      </c>
      <c r="AO14" s="27">
        <v>3.5</v>
      </c>
    </row>
    <row r="15" spans="1:43" x14ac:dyDescent="0.35">
      <c r="A15">
        <v>58</v>
      </c>
      <c r="B15">
        <v>2</v>
      </c>
      <c r="C15">
        <v>57</v>
      </c>
      <c r="D15">
        <v>40</v>
      </c>
      <c r="E15">
        <v>14</v>
      </c>
      <c r="F15">
        <v>72</v>
      </c>
      <c r="G15">
        <v>1</v>
      </c>
      <c r="I15">
        <v>4</v>
      </c>
      <c r="J15">
        <v>4</v>
      </c>
      <c r="K15">
        <v>6</v>
      </c>
      <c r="Q15">
        <f>B15+C15+D15+E15+F15+G15+H15+I15+J15+K15</f>
        <v>200</v>
      </c>
      <c r="S15">
        <v>72</v>
      </c>
      <c r="T15">
        <v>2</v>
      </c>
      <c r="U15">
        <v>14</v>
      </c>
      <c r="V15">
        <v>40</v>
      </c>
      <c r="W15">
        <v>6</v>
      </c>
      <c r="X15">
        <v>1</v>
      </c>
      <c r="Y15">
        <v>0</v>
      </c>
      <c r="Z15">
        <v>57</v>
      </c>
      <c r="AA15">
        <v>0</v>
      </c>
      <c r="AB15">
        <v>4</v>
      </c>
      <c r="AC15">
        <v>4</v>
      </c>
      <c r="AE15" s="27">
        <v>36</v>
      </c>
      <c r="AF15" s="27">
        <v>1</v>
      </c>
      <c r="AG15" s="27">
        <v>7</v>
      </c>
      <c r="AH15" s="27">
        <v>20</v>
      </c>
      <c r="AI15" s="27">
        <v>3</v>
      </c>
      <c r="AJ15" s="27">
        <v>0.5</v>
      </c>
      <c r="AK15" s="27">
        <v>0</v>
      </c>
      <c r="AL15" s="27">
        <v>28.5</v>
      </c>
      <c r="AM15" s="27">
        <v>0</v>
      </c>
      <c r="AN15" s="27">
        <v>2</v>
      </c>
      <c r="AO15" s="27">
        <v>2</v>
      </c>
    </row>
    <row r="16" spans="1:43" x14ac:dyDescent="0.35">
      <c r="A16">
        <v>65</v>
      </c>
      <c r="B16">
        <v>16</v>
      </c>
      <c r="C16">
        <v>61</v>
      </c>
      <c r="D16">
        <v>1</v>
      </c>
      <c r="E16">
        <v>74</v>
      </c>
      <c r="F16">
        <v>22</v>
      </c>
      <c r="G16">
        <v>14</v>
      </c>
      <c r="H16">
        <v>8</v>
      </c>
      <c r="I16">
        <v>4</v>
      </c>
      <c r="Q16">
        <f>B16+C16+D16+E16+F16+G16+H16+I16</f>
        <v>200</v>
      </c>
      <c r="S16">
        <v>22</v>
      </c>
      <c r="T16">
        <v>24</v>
      </c>
      <c r="U16">
        <v>74</v>
      </c>
      <c r="V16">
        <v>1</v>
      </c>
      <c r="W16">
        <v>0</v>
      </c>
      <c r="X16">
        <v>14</v>
      </c>
      <c r="Y16">
        <v>0</v>
      </c>
      <c r="Z16">
        <v>61</v>
      </c>
      <c r="AA16">
        <v>0</v>
      </c>
      <c r="AB16">
        <v>4</v>
      </c>
      <c r="AC16">
        <v>0</v>
      </c>
      <c r="AE16" s="27">
        <v>11</v>
      </c>
      <c r="AF16" s="27">
        <v>12</v>
      </c>
      <c r="AG16" s="27">
        <v>37</v>
      </c>
      <c r="AH16" s="27">
        <v>0.5</v>
      </c>
      <c r="AI16" s="27">
        <v>0</v>
      </c>
      <c r="AJ16" s="27">
        <v>7</v>
      </c>
      <c r="AK16" s="27">
        <v>0</v>
      </c>
      <c r="AL16" s="27">
        <v>30.5</v>
      </c>
      <c r="AM16" s="27">
        <v>0</v>
      </c>
      <c r="AN16" s="27">
        <v>2</v>
      </c>
      <c r="AO16" s="27">
        <v>0</v>
      </c>
      <c r="AQ16">
        <v>0</v>
      </c>
    </row>
    <row r="19" spans="1:21" x14ac:dyDescent="0.35">
      <c r="A19" s="10">
        <v>2</v>
      </c>
      <c r="B19" t="s">
        <v>22</v>
      </c>
    </row>
    <row r="21" spans="1:21" x14ac:dyDescent="0.35">
      <c r="A21" s="11">
        <v>1</v>
      </c>
      <c r="B21" t="s">
        <v>18</v>
      </c>
    </row>
    <row r="23" spans="1:21" x14ac:dyDescent="0.35">
      <c r="A23" s="12">
        <v>3</v>
      </c>
      <c r="B23" t="s">
        <v>19</v>
      </c>
    </row>
    <row r="24" spans="1:21" x14ac:dyDescent="0.35">
      <c r="U24" s="26"/>
    </row>
    <row r="25" spans="1:21" x14ac:dyDescent="0.35">
      <c r="A25" s="13">
        <v>4</v>
      </c>
      <c r="B25" t="s">
        <v>14</v>
      </c>
    </row>
    <row r="27" spans="1:21" x14ac:dyDescent="0.35">
      <c r="A27" s="17">
        <v>5</v>
      </c>
      <c r="B27" t="s">
        <v>5</v>
      </c>
    </row>
    <row r="29" spans="1:21" x14ac:dyDescent="0.35">
      <c r="A29" s="18">
        <v>6</v>
      </c>
      <c r="B29" t="s">
        <v>6</v>
      </c>
    </row>
    <row r="31" spans="1:21" x14ac:dyDescent="0.35">
      <c r="A31" s="14">
        <v>7</v>
      </c>
      <c r="B31" t="s">
        <v>20</v>
      </c>
    </row>
    <row r="33" spans="1:2" x14ac:dyDescent="0.35">
      <c r="A33" s="15">
        <v>8</v>
      </c>
      <c r="B33" t="s">
        <v>13</v>
      </c>
    </row>
    <row r="35" spans="1:2" x14ac:dyDescent="0.35">
      <c r="A35" s="16">
        <v>9</v>
      </c>
      <c r="B35" t="s">
        <v>16</v>
      </c>
    </row>
    <row r="37" spans="1:2" x14ac:dyDescent="0.35">
      <c r="A37" s="24">
        <v>10</v>
      </c>
      <c r="B37" t="s">
        <v>4</v>
      </c>
    </row>
    <row r="39" spans="1:2" x14ac:dyDescent="0.35">
      <c r="A39" s="19">
        <v>11</v>
      </c>
      <c r="B39" t="s">
        <v>21</v>
      </c>
    </row>
  </sheetData>
  <mergeCells count="6">
    <mergeCell ref="A4:AO4"/>
    <mergeCell ref="A1:AO1"/>
    <mergeCell ref="B2:Q2"/>
    <mergeCell ref="S2:AC2"/>
    <mergeCell ref="AE2:AO2"/>
    <mergeCell ref="A2:A3"/>
  </mergeCell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selection activeCell="L1" sqref="B1:L1"/>
    </sheetView>
  </sheetViews>
  <sheetFormatPr defaultColWidth="8.81640625" defaultRowHeight="14.5" x14ac:dyDescent="0.35"/>
  <cols>
    <col min="1" max="1" width="3.453125" bestFit="1" customWidth="1"/>
    <col min="2" max="2" width="4" customWidth="1"/>
    <col min="3" max="8" width="3.453125" bestFit="1" customWidth="1"/>
    <col min="9" max="9" width="4" customWidth="1"/>
    <col min="10" max="12" width="3.453125" bestFit="1" customWidth="1"/>
    <col min="13" max="16" width="3.453125" customWidth="1"/>
  </cols>
  <sheetData>
    <row r="1" spans="1:18" ht="268.5" x14ac:dyDescent="0.35">
      <c r="A1" s="1" t="s">
        <v>10</v>
      </c>
      <c r="B1" s="4" t="s">
        <v>12</v>
      </c>
      <c r="C1" s="2" t="s">
        <v>17</v>
      </c>
      <c r="D1" s="9" t="s">
        <v>19</v>
      </c>
      <c r="E1" s="20" t="s">
        <v>14</v>
      </c>
      <c r="F1" s="8" t="s">
        <v>5</v>
      </c>
      <c r="G1" s="5" t="s">
        <v>6</v>
      </c>
      <c r="H1" s="7" t="s">
        <v>20</v>
      </c>
      <c r="I1" s="3" t="s">
        <v>13</v>
      </c>
      <c r="J1" s="21" t="s">
        <v>16</v>
      </c>
      <c r="K1" s="25" t="s">
        <v>4</v>
      </c>
      <c r="L1" s="6" t="s">
        <v>21</v>
      </c>
    </row>
    <row r="2" spans="1:18" x14ac:dyDescent="0.35">
      <c r="A2">
        <v>10</v>
      </c>
      <c r="B2">
        <f>Arkusz1!F5</f>
        <v>119</v>
      </c>
      <c r="C2">
        <f>Arkusz1!B5+Arkusz1!H5</f>
        <v>0</v>
      </c>
      <c r="D2">
        <f>Arkusz1!E5</f>
        <v>0</v>
      </c>
      <c r="E2">
        <f>Arkusz1!D5</f>
        <v>1</v>
      </c>
      <c r="F2">
        <f>Arkusz1!K5</f>
        <v>32</v>
      </c>
      <c r="G2">
        <f>Arkusz1!G5</f>
        <v>2</v>
      </c>
      <c r="H2">
        <f>Arkusz1!L5</f>
        <v>0</v>
      </c>
      <c r="I2">
        <f>Arkusz1!C5</f>
        <v>44</v>
      </c>
      <c r="J2">
        <f>Arkusz1!M5</f>
        <v>0</v>
      </c>
      <c r="K2">
        <f>Arkusz1!I5</f>
        <v>2</v>
      </c>
      <c r="L2">
        <f>Arkusz1!J5+Arkusz1!N5+Arkusz1!O5+Arkusz1!P5</f>
        <v>0</v>
      </c>
      <c r="Q2" s="11">
        <v>1</v>
      </c>
      <c r="R2" t="s">
        <v>18</v>
      </c>
    </row>
    <row r="3" spans="1:18" x14ac:dyDescent="0.35">
      <c r="A3">
        <v>14</v>
      </c>
      <c r="B3">
        <f>Arkusz1!F6</f>
        <v>197</v>
      </c>
      <c r="C3">
        <f>Arkusz1!B6+Arkusz1!H6</f>
        <v>0</v>
      </c>
      <c r="D3">
        <f>Arkusz1!E6</f>
        <v>0</v>
      </c>
      <c r="E3">
        <f>Arkusz1!D6</f>
        <v>1</v>
      </c>
      <c r="F3">
        <f>Arkusz1!K6</f>
        <v>1</v>
      </c>
      <c r="G3">
        <f>Arkusz1!G6</f>
        <v>1</v>
      </c>
      <c r="H3">
        <f>Arkusz1!L6</f>
        <v>0</v>
      </c>
      <c r="I3">
        <f>Arkusz1!C6</f>
        <v>1</v>
      </c>
      <c r="J3">
        <f>Arkusz1!M6</f>
        <v>0</v>
      </c>
      <c r="K3">
        <f>Arkusz1!I6</f>
        <v>1</v>
      </c>
      <c r="L3">
        <f>Arkusz1!J6+Arkusz1!N6+Arkusz1!O6+Arkusz1!P6</f>
        <v>0</v>
      </c>
    </row>
    <row r="4" spans="1:18" x14ac:dyDescent="0.35">
      <c r="A4">
        <v>23</v>
      </c>
      <c r="B4">
        <f>Arkusz1!F7</f>
        <v>4</v>
      </c>
      <c r="C4">
        <f>Arkusz1!B7+Arkusz1!H7</f>
        <v>1</v>
      </c>
      <c r="D4">
        <f>Arkusz1!E7</f>
        <v>34</v>
      </c>
      <c r="E4">
        <f>Arkusz1!D7</f>
        <v>0</v>
      </c>
      <c r="F4">
        <f>Arkusz1!K7</f>
        <v>11</v>
      </c>
      <c r="G4">
        <f>Arkusz1!G7</f>
        <v>70</v>
      </c>
      <c r="H4">
        <f>Arkusz1!L7</f>
        <v>0</v>
      </c>
      <c r="I4">
        <f>Arkusz1!C7</f>
        <v>78</v>
      </c>
      <c r="J4">
        <f>Arkusz1!M7</f>
        <v>0</v>
      </c>
      <c r="K4">
        <f>Arkusz1!I7</f>
        <v>0</v>
      </c>
      <c r="L4">
        <f>Arkusz1!J7+Arkusz1!N7+Arkusz1!O7+Arkusz1!P7</f>
        <v>2</v>
      </c>
      <c r="Q4" s="10">
        <v>2</v>
      </c>
      <c r="R4" t="s">
        <v>24</v>
      </c>
    </row>
    <row r="5" spans="1:18" x14ac:dyDescent="0.35">
      <c r="A5">
        <v>26</v>
      </c>
      <c r="B5">
        <f>Arkusz1!F8</f>
        <v>2</v>
      </c>
      <c r="C5">
        <f>Arkusz1!B8+Arkusz1!H8</f>
        <v>4</v>
      </c>
      <c r="D5">
        <f>Arkusz1!E8</f>
        <v>42</v>
      </c>
      <c r="E5">
        <f>Arkusz1!D8</f>
        <v>15</v>
      </c>
      <c r="F5">
        <f>Arkusz1!K8</f>
        <v>12</v>
      </c>
      <c r="G5">
        <f>Arkusz1!G8</f>
        <v>37</v>
      </c>
      <c r="H5">
        <f>Arkusz1!L8</f>
        <v>1</v>
      </c>
      <c r="I5">
        <f>Arkusz1!C8</f>
        <v>78</v>
      </c>
      <c r="J5">
        <f>Arkusz1!M8</f>
        <v>3</v>
      </c>
      <c r="K5">
        <f>Arkusz1!I8</f>
        <v>4</v>
      </c>
      <c r="L5">
        <f>Arkusz1!J8+Arkusz1!N8+Arkusz1!O8+Arkusz1!P8</f>
        <v>2</v>
      </c>
    </row>
    <row r="6" spans="1:18" x14ac:dyDescent="0.35">
      <c r="A6">
        <v>32</v>
      </c>
      <c r="B6">
        <f>Arkusz1!F9</f>
        <v>0</v>
      </c>
      <c r="C6">
        <f>Arkusz1!B9+Arkusz1!H9</f>
        <v>6</v>
      </c>
      <c r="D6">
        <f>Arkusz1!E9</f>
        <v>38</v>
      </c>
      <c r="E6">
        <f>Arkusz1!D9</f>
        <v>4</v>
      </c>
      <c r="F6">
        <f>Arkusz1!K9</f>
        <v>0</v>
      </c>
      <c r="G6">
        <f>Arkusz1!G9</f>
        <v>0</v>
      </c>
      <c r="H6">
        <f>Arkusz1!L9</f>
        <v>0</v>
      </c>
      <c r="I6">
        <f>Arkusz1!C9</f>
        <v>136</v>
      </c>
      <c r="J6">
        <f>Arkusz1!M9</f>
        <v>0</v>
      </c>
      <c r="K6">
        <f>Arkusz1!I9</f>
        <v>16</v>
      </c>
      <c r="L6">
        <f>Arkusz1!J9+Arkusz1!N9+Arkusz1!O9+Arkusz1!P9</f>
        <v>0</v>
      </c>
      <c r="Q6" s="12">
        <v>3</v>
      </c>
      <c r="R6" t="s">
        <v>19</v>
      </c>
    </row>
    <row r="7" spans="1:18" x14ac:dyDescent="0.35">
      <c r="A7">
        <v>34</v>
      </c>
      <c r="B7">
        <f>Arkusz1!F10</f>
        <v>0</v>
      </c>
      <c r="C7">
        <f>Arkusz1!B10+Arkusz1!H10</f>
        <v>12</v>
      </c>
      <c r="D7">
        <f>Arkusz1!E10</f>
        <v>14</v>
      </c>
      <c r="E7">
        <f>Arkusz1!D10</f>
        <v>14</v>
      </c>
      <c r="F7">
        <f>Arkusz1!K10</f>
        <v>10</v>
      </c>
      <c r="G7">
        <f>Arkusz1!G10</f>
        <v>0</v>
      </c>
      <c r="H7">
        <f>Arkusz1!L10</f>
        <v>0</v>
      </c>
      <c r="I7">
        <f>Arkusz1!C10</f>
        <v>70</v>
      </c>
      <c r="J7">
        <f>Arkusz1!M10</f>
        <v>0</v>
      </c>
      <c r="K7">
        <f>Arkusz1!I10</f>
        <v>72</v>
      </c>
      <c r="L7">
        <f>Arkusz1!J10+Arkusz1!N10+Arkusz1!O10+Arkusz1!P10</f>
        <v>10</v>
      </c>
    </row>
    <row r="8" spans="1:18" x14ac:dyDescent="0.35">
      <c r="A8">
        <v>38</v>
      </c>
      <c r="B8">
        <f>Arkusz1!F11</f>
        <v>28</v>
      </c>
      <c r="C8">
        <f>Arkusz1!B11+Arkusz1!H11</f>
        <v>4</v>
      </c>
      <c r="D8">
        <f>Arkusz1!E11</f>
        <v>36</v>
      </c>
      <c r="E8">
        <f>Arkusz1!D11</f>
        <v>28</v>
      </c>
      <c r="F8">
        <f>Arkusz1!K11</f>
        <v>24</v>
      </c>
      <c r="G8">
        <f>Arkusz1!G11</f>
        <v>0</v>
      </c>
      <c r="H8">
        <f>Arkusz1!L11</f>
        <v>0</v>
      </c>
      <c r="I8">
        <f>Arkusz1!C11</f>
        <v>72</v>
      </c>
      <c r="J8">
        <f>Arkusz1!M11</f>
        <v>0</v>
      </c>
      <c r="K8">
        <f>Arkusz1!I11</f>
        <v>0</v>
      </c>
      <c r="L8">
        <f>Arkusz1!J11+Arkusz1!N11+Arkusz1!O11+Arkusz1!P11</f>
        <v>8</v>
      </c>
      <c r="Q8" s="13">
        <v>4</v>
      </c>
      <c r="R8" t="s">
        <v>14</v>
      </c>
    </row>
    <row r="9" spans="1:18" x14ac:dyDescent="0.35">
      <c r="A9">
        <v>44</v>
      </c>
      <c r="B9">
        <f>Arkusz1!F12</f>
        <v>162</v>
      </c>
      <c r="C9">
        <f>Arkusz1!B12+Arkusz1!H12</f>
        <v>0</v>
      </c>
      <c r="D9">
        <f>Arkusz1!E12</f>
        <v>0</v>
      </c>
      <c r="E9">
        <f>Arkusz1!D12</f>
        <v>2</v>
      </c>
      <c r="F9">
        <f>Arkusz1!K12</f>
        <v>2</v>
      </c>
      <c r="G9">
        <f>Arkusz1!G12</f>
        <v>0</v>
      </c>
      <c r="H9">
        <f>Arkusz1!L12</f>
        <v>0</v>
      </c>
      <c r="I9">
        <f>Arkusz1!C12</f>
        <v>34</v>
      </c>
      <c r="J9">
        <f>Arkusz1!M12</f>
        <v>0</v>
      </c>
      <c r="K9">
        <f>Arkusz1!I12</f>
        <v>0</v>
      </c>
      <c r="L9">
        <f>Arkusz1!J12+Arkusz1!N12+Arkusz1!O12+Arkusz1!P12</f>
        <v>0</v>
      </c>
    </row>
    <row r="10" spans="1:18" x14ac:dyDescent="0.35">
      <c r="A10">
        <v>46</v>
      </c>
      <c r="B10">
        <f>Arkusz1!F13</f>
        <v>48</v>
      </c>
      <c r="C10">
        <f>Arkusz1!B13+Arkusz1!H13</f>
        <v>0</v>
      </c>
      <c r="D10">
        <f>Arkusz1!E13</f>
        <v>12</v>
      </c>
      <c r="E10">
        <f>Arkusz1!D13</f>
        <v>44</v>
      </c>
      <c r="F10">
        <f>Arkusz1!K13</f>
        <v>20</v>
      </c>
      <c r="G10">
        <f>Arkusz1!G13</f>
        <v>2</v>
      </c>
      <c r="H10">
        <f>Arkusz1!L13</f>
        <v>6</v>
      </c>
      <c r="I10">
        <f>Arkusz1!C13</f>
        <v>56</v>
      </c>
      <c r="J10">
        <f>Arkusz1!M13</f>
        <v>12</v>
      </c>
      <c r="K10">
        <f>Arkusz1!I13</f>
        <v>0</v>
      </c>
      <c r="L10">
        <f>Arkusz1!J13+Arkusz1!N13+Arkusz1!O13+Arkusz1!P13</f>
        <v>0</v>
      </c>
      <c r="Q10" s="17">
        <v>5</v>
      </c>
      <c r="R10" t="s">
        <v>5</v>
      </c>
    </row>
    <row r="11" spans="1:18" x14ac:dyDescent="0.35">
      <c r="A11">
        <v>51</v>
      </c>
      <c r="B11">
        <f>Arkusz1!F14</f>
        <v>4</v>
      </c>
      <c r="C11">
        <f>Arkusz1!B14+Arkusz1!H14</f>
        <v>8</v>
      </c>
      <c r="D11">
        <f>Arkusz1!E14</f>
        <v>53</v>
      </c>
      <c r="E11">
        <f>Arkusz1!D14</f>
        <v>6</v>
      </c>
      <c r="F11">
        <f>Arkusz1!K14</f>
        <v>8</v>
      </c>
      <c r="G11">
        <f>Arkusz1!G14</f>
        <v>22</v>
      </c>
      <c r="H11">
        <f>Arkusz1!L14</f>
        <v>6</v>
      </c>
      <c r="I11">
        <f>Arkusz1!C14</f>
        <v>50</v>
      </c>
      <c r="J11">
        <f>Arkusz1!M14</f>
        <v>30</v>
      </c>
      <c r="K11">
        <f>Arkusz1!I14</f>
        <v>6</v>
      </c>
      <c r="L11">
        <f>Arkusz1!J14+Arkusz1!N14+Arkusz1!O14+Arkusz1!P14</f>
        <v>7</v>
      </c>
    </row>
    <row r="12" spans="1:18" x14ac:dyDescent="0.35">
      <c r="A12">
        <v>58</v>
      </c>
      <c r="B12">
        <f>Arkusz1!F15</f>
        <v>72</v>
      </c>
      <c r="C12">
        <f>Arkusz1!B15+Arkusz1!H15</f>
        <v>2</v>
      </c>
      <c r="D12">
        <f>Arkusz1!E15</f>
        <v>14</v>
      </c>
      <c r="E12">
        <f>Arkusz1!D15</f>
        <v>40</v>
      </c>
      <c r="F12">
        <f>Arkusz1!K15</f>
        <v>6</v>
      </c>
      <c r="G12">
        <f>Arkusz1!G15</f>
        <v>1</v>
      </c>
      <c r="H12">
        <f>Arkusz1!L15</f>
        <v>0</v>
      </c>
      <c r="I12">
        <f>Arkusz1!C15</f>
        <v>57</v>
      </c>
      <c r="J12">
        <f>Arkusz1!M15</f>
        <v>0</v>
      </c>
      <c r="K12">
        <f>Arkusz1!I15</f>
        <v>4</v>
      </c>
      <c r="L12">
        <f>Arkusz1!J15+Arkusz1!N15+Arkusz1!O15+Arkusz1!P15</f>
        <v>4</v>
      </c>
      <c r="Q12" s="18">
        <v>6</v>
      </c>
      <c r="R12" t="s">
        <v>6</v>
      </c>
    </row>
    <row r="13" spans="1:18" x14ac:dyDescent="0.35">
      <c r="A13">
        <v>65</v>
      </c>
      <c r="B13">
        <f>Arkusz1!F16</f>
        <v>22</v>
      </c>
      <c r="C13">
        <f>Arkusz1!B16+Arkusz1!H16</f>
        <v>24</v>
      </c>
      <c r="D13">
        <f>Arkusz1!E16</f>
        <v>74</v>
      </c>
      <c r="E13">
        <f>Arkusz1!D16</f>
        <v>1</v>
      </c>
      <c r="F13">
        <f>Arkusz1!K16</f>
        <v>0</v>
      </c>
      <c r="G13">
        <f>Arkusz1!G16</f>
        <v>14</v>
      </c>
      <c r="H13">
        <f>Arkusz1!L16</f>
        <v>0</v>
      </c>
      <c r="I13">
        <f>Arkusz1!C16</f>
        <v>61</v>
      </c>
      <c r="J13">
        <f>Arkusz1!M16</f>
        <v>0</v>
      </c>
      <c r="K13">
        <f>Arkusz1!I16</f>
        <v>4</v>
      </c>
      <c r="L13">
        <f>Arkusz1!J16+Arkusz1!N16+Arkusz1!O16+Arkusz1!P16</f>
        <v>0</v>
      </c>
    </row>
    <row r="14" spans="1:18" x14ac:dyDescent="0.35">
      <c r="Q14" s="14">
        <v>7</v>
      </c>
      <c r="R14" t="s">
        <v>20</v>
      </c>
    </row>
    <row r="16" spans="1:18" x14ac:dyDescent="0.35">
      <c r="Q16" s="15">
        <v>8</v>
      </c>
      <c r="R16" t="s">
        <v>13</v>
      </c>
    </row>
    <row r="18" spans="17:18" x14ac:dyDescent="0.35">
      <c r="Q18" s="16">
        <v>9</v>
      </c>
      <c r="R18" t="s">
        <v>16</v>
      </c>
    </row>
    <row r="20" spans="17:18" x14ac:dyDescent="0.35">
      <c r="Q20" s="24">
        <v>10</v>
      </c>
      <c r="R20" t="s">
        <v>4</v>
      </c>
    </row>
    <row r="22" spans="17:18" x14ac:dyDescent="0.35">
      <c r="Q22" s="19">
        <v>11</v>
      </c>
      <c r="R22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70" zoomScaleNormal="70" workbookViewId="0">
      <selection activeCell="A15" sqref="A15:M25"/>
    </sheetView>
  </sheetViews>
  <sheetFormatPr defaultColWidth="8.81640625" defaultRowHeight="14.5" x14ac:dyDescent="0.35"/>
  <cols>
    <col min="1" max="1" width="48.453125" bestFit="1" customWidth="1"/>
    <col min="2" max="2" width="5" bestFit="1" customWidth="1"/>
    <col min="3" max="3" width="12" bestFit="1" customWidth="1"/>
    <col min="4" max="5" width="5" bestFit="1" customWidth="1"/>
    <col min="6" max="6" width="4" bestFit="1" customWidth="1"/>
    <col min="7" max="7" width="12" bestFit="1" customWidth="1"/>
    <col min="8" max="10" width="4" bestFit="1" customWidth="1"/>
    <col min="11" max="13" width="5" bestFit="1" customWidth="1"/>
  </cols>
  <sheetData>
    <row r="1" spans="1:13" x14ac:dyDescent="0.35">
      <c r="A1" t="str">
        <f t="array" ref="A1:M12">TRANSPOSE(Arkusz2!A1:L13)</f>
        <v>Re-2 core, Israel</v>
      </c>
      <c r="B1">
        <v>10</v>
      </c>
      <c r="C1">
        <v>14</v>
      </c>
      <c r="D1">
        <v>23</v>
      </c>
      <c r="E1">
        <v>26</v>
      </c>
      <c r="F1">
        <v>32</v>
      </c>
      <c r="G1">
        <v>34</v>
      </c>
      <c r="H1">
        <v>38</v>
      </c>
      <c r="I1">
        <v>44</v>
      </c>
      <c r="J1">
        <v>46</v>
      </c>
      <c r="K1">
        <v>51</v>
      </c>
      <c r="L1">
        <v>58</v>
      </c>
      <c r="M1">
        <v>65</v>
      </c>
    </row>
    <row r="2" spans="1:13" x14ac:dyDescent="0.35">
      <c r="A2" s="11" t="str">
        <v>Glaphyrocysta/Areoligera complex</v>
      </c>
      <c r="B2">
        <v>119</v>
      </c>
      <c r="C2">
        <v>197</v>
      </c>
      <c r="D2">
        <v>4</v>
      </c>
      <c r="E2">
        <v>2</v>
      </c>
      <c r="F2">
        <v>0</v>
      </c>
      <c r="G2">
        <v>0</v>
      </c>
      <c r="H2">
        <v>28</v>
      </c>
      <c r="I2">
        <v>162</v>
      </c>
      <c r="J2">
        <v>48</v>
      </c>
      <c r="K2">
        <v>4</v>
      </c>
      <c r="L2">
        <v>72</v>
      </c>
      <c r="M2">
        <v>22</v>
      </c>
    </row>
    <row r="3" spans="1:13" x14ac:dyDescent="0.35">
      <c r="A3" s="10" t="str">
        <v>Chorate dinoflagellate cysts</v>
      </c>
      <c r="B3">
        <v>0</v>
      </c>
      <c r="C3">
        <v>0</v>
      </c>
      <c r="D3">
        <v>1</v>
      </c>
      <c r="E3">
        <v>4</v>
      </c>
      <c r="F3">
        <v>6</v>
      </c>
      <c r="G3">
        <v>12</v>
      </c>
      <c r="H3">
        <v>4</v>
      </c>
      <c r="I3">
        <v>0</v>
      </c>
      <c r="J3">
        <v>0</v>
      </c>
      <c r="K3">
        <v>8</v>
      </c>
      <c r="L3">
        <v>2</v>
      </c>
      <c r="M3">
        <v>24</v>
      </c>
    </row>
    <row r="4" spans="1:13" x14ac:dyDescent="0.35">
      <c r="A4" s="22" t="str">
        <v>Indet. chorate dinoflagellate cysts, mainly Areoligeraceae</v>
      </c>
      <c r="B4">
        <v>0</v>
      </c>
      <c r="C4">
        <v>0</v>
      </c>
      <c r="D4">
        <v>34</v>
      </c>
      <c r="E4">
        <v>42</v>
      </c>
      <c r="F4">
        <v>38</v>
      </c>
      <c r="G4">
        <v>14</v>
      </c>
      <c r="H4">
        <v>36</v>
      </c>
      <c r="I4">
        <v>0</v>
      </c>
      <c r="J4">
        <v>12</v>
      </c>
      <c r="K4">
        <v>53</v>
      </c>
      <c r="L4">
        <v>14</v>
      </c>
      <c r="M4">
        <v>74</v>
      </c>
    </row>
    <row r="5" spans="1:13" x14ac:dyDescent="0.35">
      <c r="A5" s="13" t="str">
        <v>P. australinum-bulliforme complex</v>
      </c>
      <c r="B5">
        <v>1</v>
      </c>
      <c r="C5">
        <v>1</v>
      </c>
      <c r="D5">
        <v>0</v>
      </c>
      <c r="E5">
        <v>15</v>
      </c>
      <c r="F5">
        <v>4</v>
      </c>
      <c r="G5">
        <v>14</v>
      </c>
      <c r="H5">
        <v>28</v>
      </c>
      <c r="I5">
        <v>2</v>
      </c>
      <c r="J5">
        <v>44</v>
      </c>
      <c r="K5">
        <v>6</v>
      </c>
      <c r="L5">
        <v>40</v>
      </c>
      <c r="M5">
        <v>1</v>
      </c>
    </row>
    <row r="6" spans="1:13" x14ac:dyDescent="0.35">
      <c r="A6" s="17" t="str">
        <v>Achomosphaera spp.</v>
      </c>
      <c r="B6">
        <v>32</v>
      </c>
      <c r="C6">
        <v>1</v>
      </c>
      <c r="D6">
        <v>11</v>
      </c>
      <c r="E6">
        <v>12</v>
      </c>
      <c r="F6">
        <v>0</v>
      </c>
      <c r="G6">
        <v>10</v>
      </c>
      <c r="H6">
        <v>24</v>
      </c>
      <c r="I6">
        <v>2</v>
      </c>
      <c r="J6">
        <v>20</v>
      </c>
      <c r="K6">
        <v>8</v>
      </c>
      <c r="L6">
        <v>6</v>
      </c>
      <c r="M6">
        <v>0</v>
      </c>
    </row>
    <row r="7" spans="1:13" x14ac:dyDescent="0.35">
      <c r="A7" s="18" t="str">
        <v>Pervo/Exochosphaeridium spp.</v>
      </c>
      <c r="B7">
        <v>2</v>
      </c>
      <c r="C7">
        <v>1</v>
      </c>
      <c r="D7">
        <v>70</v>
      </c>
      <c r="E7">
        <v>37</v>
      </c>
      <c r="F7">
        <v>0</v>
      </c>
      <c r="G7">
        <v>0</v>
      </c>
      <c r="H7">
        <v>0</v>
      </c>
      <c r="I7">
        <v>0</v>
      </c>
      <c r="J7">
        <v>2</v>
      </c>
      <c r="K7">
        <v>22</v>
      </c>
      <c r="L7">
        <v>1</v>
      </c>
      <c r="M7">
        <v>14</v>
      </c>
    </row>
    <row r="8" spans="1:13" x14ac:dyDescent="0.35">
      <c r="A8" s="14" t="str">
        <v>Cribroperidinioid cysts</v>
      </c>
      <c r="B8">
        <v>0</v>
      </c>
      <c r="C8">
        <v>0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6</v>
      </c>
      <c r="K8">
        <v>6</v>
      </c>
      <c r="L8">
        <v>0</v>
      </c>
      <c r="M8">
        <v>0</v>
      </c>
    </row>
    <row r="9" spans="1:13" x14ac:dyDescent="0.35">
      <c r="A9" s="15" t="str">
        <v>Spiniferites ramosus 'group'</v>
      </c>
      <c r="B9">
        <v>44</v>
      </c>
      <c r="C9">
        <v>1</v>
      </c>
      <c r="D9">
        <v>78</v>
      </c>
      <c r="E9">
        <v>78</v>
      </c>
      <c r="F9">
        <v>136</v>
      </c>
      <c r="G9">
        <v>70</v>
      </c>
      <c r="H9">
        <v>72</v>
      </c>
      <c r="I9">
        <v>34</v>
      </c>
      <c r="J9">
        <v>56</v>
      </c>
      <c r="K9">
        <v>50</v>
      </c>
      <c r="L9">
        <v>57</v>
      </c>
      <c r="M9">
        <v>61</v>
      </c>
    </row>
    <row r="10" spans="1:13" x14ac:dyDescent="0.35">
      <c r="A10" s="23" t="str">
        <v>Thalassiphora spp.</v>
      </c>
      <c r="B10">
        <v>0</v>
      </c>
      <c r="C10">
        <v>0</v>
      </c>
      <c r="D10">
        <v>0</v>
      </c>
      <c r="E10">
        <v>3</v>
      </c>
      <c r="F10">
        <v>0</v>
      </c>
      <c r="G10">
        <v>0</v>
      </c>
      <c r="H10">
        <v>0</v>
      </c>
      <c r="I10">
        <v>0</v>
      </c>
      <c r="J10">
        <v>12</v>
      </c>
      <c r="K10">
        <v>30</v>
      </c>
      <c r="L10">
        <v>0</v>
      </c>
      <c r="M10">
        <v>0</v>
      </c>
    </row>
    <row r="11" spans="1:13" x14ac:dyDescent="0.35">
      <c r="A11" s="24" t="str">
        <v>Florentinia spp.</v>
      </c>
      <c r="B11">
        <v>2</v>
      </c>
      <c r="C11">
        <v>1</v>
      </c>
      <c r="D11">
        <v>0</v>
      </c>
      <c r="E11">
        <v>4</v>
      </c>
      <c r="F11">
        <v>16</v>
      </c>
      <c r="G11">
        <v>72</v>
      </c>
      <c r="H11">
        <v>0</v>
      </c>
      <c r="I11">
        <v>0</v>
      </c>
      <c r="J11">
        <v>0</v>
      </c>
      <c r="K11">
        <v>6</v>
      </c>
      <c r="L11">
        <v>4</v>
      </c>
      <c r="M11">
        <v>4</v>
      </c>
    </row>
    <row r="12" spans="1:13" x14ac:dyDescent="0.35">
      <c r="A12" s="19" t="str">
        <v>Others</v>
      </c>
      <c r="B12">
        <v>0</v>
      </c>
      <c r="C12">
        <v>0</v>
      </c>
      <c r="D12">
        <v>2</v>
      </c>
      <c r="E12">
        <v>2</v>
      </c>
      <c r="F12">
        <v>0</v>
      </c>
      <c r="G12">
        <v>10</v>
      </c>
      <c r="H12">
        <v>8</v>
      </c>
      <c r="I12">
        <v>0</v>
      </c>
      <c r="J12">
        <v>0</v>
      </c>
      <c r="K12">
        <v>7</v>
      </c>
      <c r="L12">
        <v>4</v>
      </c>
      <c r="M12">
        <v>0</v>
      </c>
    </row>
    <row r="14" spans="1:13" x14ac:dyDescent="0.35">
      <c r="A14" t="str">
        <f>A1</f>
        <v>Re-2 core, Israel</v>
      </c>
      <c r="B14">
        <f t="shared" ref="B14:M14" si="0">B1</f>
        <v>10</v>
      </c>
      <c r="C14">
        <f t="shared" si="0"/>
        <v>14</v>
      </c>
      <c r="D14">
        <f t="shared" si="0"/>
        <v>23</v>
      </c>
      <c r="E14">
        <f t="shared" si="0"/>
        <v>26</v>
      </c>
      <c r="F14">
        <f t="shared" si="0"/>
        <v>32</v>
      </c>
      <c r="G14">
        <f t="shared" si="0"/>
        <v>34</v>
      </c>
      <c r="H14">
        <f t="shared" si="0"/>
        <v>38</v>
      </c>
      <c r="I14">
        <f t="shared" si="0"/>
        <v>44</v>
      </c>
      <c r="J14">
        <f t="shared" si="0"/>
        <v>46</v>
      </c>
      <c r="K14">
        <f t="shared" si="0"/>
        <v>51</v>
      </c>
      <c r="L14">
        <f t="shared" si="0"/>
        <v>58</v>
      </c>
      <c r="M14">
        <f t="shared" si="0"/>
        <v>65</v>
      </c>
    </row>
    <row r="15" spans="1:13" x14ac:dyDescent="0.35">
      <c r="A15" t="str">
        <f>A2</f>
        <v>Glaphyrocysta/Areoligera complex</v>
      </c>
      <c r="B15">
        <f>IF(B2=0,0,B2*100/SUM(B$2:B$12))</f>
        <v>59.5</v>
      </c>
      <c r="C15">
        <f t="shared" ref="C15:M15" si="1">IF(C2=0,0,C2*100/SUM(C$2:C$12))</f>
        <v>97.524752475247524</v>
      </c>
      <c r="D15">
        <f t="shared" si="1"/>
        <v>2</v>
      </c>
      <c r="E15">
        <f t="shared" si="1"/>
        <v>1</v>
      </c>
      <c r="F15">
        <f t="shared" si="1"/>
        <v>0</v>
      </c>
      <c r="G15">
        <f t="shared" si="1"/>
        <v>0</v>
      </c>
      <c r="H15">
        <f t="shared" si="1"/>
        <v>14</v>
      </c>
      <c r="I15">
        <f t="shared" si="1"/>
        <v>81</v>
      </c>
      <c r="J15">
        <f t="shared" si="1"/>
        <v>24</v>
      </c>
      <c r="K15">
        <f t="shared" si="1"/>
        <v>2</v>
      </c>
      <c r="L15">
        <f t="shared" si="1"/>
        <v>36</v>
      </c>
      <c r="M15">
        <f t="shared" si="1"/>
        <v>11</v>
      </c>
    </row>
    <row r="16" spans="1:13" x14ac:dyDescent="0.35">
      <c r="A16" t="str">
        <f t="shared" ref="A16:A25" si="2">A3</f>
        <v>Chorate dinoflagellate cysts</v>
      </c>
      <c r="B16">
        <f t="shared" ref="B16:M25" si="3">IF(B3=0,0,B3*100/SUM(B$2:B$12))</f>
        <v>0</v>
      </c>
      <c r="C16">
        <f t="shared" si="3"/>
        <v>0</v>
      </c>
      <c r="D16">
        <f t="shared" si="3"/>
        <v>0.5</v>
      </c>
      <c r="E16">
        <f t="shared" si="3"/>
        <v>2</v>
      </c>
      <c r="F16">
        <f t="shared" si="3"/>
        <v>3</v>
      </c>
      <c r="G16">
        <f t="shared" si="3"/>
        <v>5.9405940594059405</v>
      </c>
      <c r="H16">
        <f t="shared" si="3"/>
        <v>2</v>
      </c>
      <c r="I16">
        <f t="shared" si="3"/>
        <v>0</v>
      </c>
      <c r="J16">
        <f t="shared" si="3"/>
        <v>0</v>
      </c>
      <c r="K16">
        <f t="shared" si="3"/>
        <v>4</v>
      </c>
      <c r="L16">
        <f t="shared" si="3"/>
        <v>1</v>
      </c>
      <c r="M16">
        <f t="shared" si="3"/>
        <v>12</v>
      </c>
    </row>
    <row r="17" spans="1:13" x14ac:dyDescent="0.35">
      <c r="A17" t="str">
        <f t="shared" si="2"/>
        <v>Indet. chorate dinoflagellate cysts, mainly Areoligeraceae</v>
      </c>
      <c r="B17">
        <f t="shared" si="3"/>
        <v>0</v>
      </c>
      <c r="C17">
        <f t="shared" si="3"/>
        <v>0</v>
      </c>
      <c r="D17">
        <f t="shared" si="3"/>
        <v>17</v>
      </c>
      <c r="E17">
        <f t="shared" si="3"/>
        <v>21</v>
      </c>
      <c r="F17">
        <f t="shared" si="3"/>
        <v>19</v>
      </c>
      <c r="G17">
        <f t="shared" si="3"/>
        <v>6.9306930693069306</v>
      </c>
      <c r="H17">
        <f t="shared" si="3"/>
        <v>18</v>
      </c>
      <c r="I17">
        <f t="shared" si="3"/>
        <v>0</v>
      </c>
      <c r="J17">
        <f t="shared" si="3"/>
        <v>6</v>
      </c>
      <c r="K17">
        <f t="shared" si="3"/>
        <v>26.5</v>
      </c>
      <c r="L17">
        <f t="shared" si="3"/>
        <v>7</v>
      </c>
      <c r="M17">
        <f t="shared" si="3"/>
        <v>37</v>
      </c>
    </row>
    <row r="18" spans="1:13" x14ac:dyDescent="0.35">
      <c r="A18" t="str">
        <f t="shared" si="2"/>
        <v>P. australinum-bulliforme complex</v>
      </c>
      <c r="B18">
        <f t="shared" si="3"/>
        <v>0.5</v>
      </c>
      <c r="C18">
        <f t="shared" si="3"/>
        <v>0.49504950495049505</v>
      </c>
      <c r="D18">
        <f t="shared" si="3"/>
        <v>0</v>
      </c>
      <c r="E18">
        <f t="shared" si="3"/>
        <v>7.5</v>
      </c>
      <c r="F18">
        <f t="shared" si="3"/>
        <v>2</v>
      </c>
      <c r="G18">
        <f t="shared" si="3"/>
        <v>6.9306930693069306</v>
      </c>
      <c r="H18">
        <f t="shared" si="3"/>
        <v>14</v>
      </c>
      <c r="I18">
        <f t="shared" si="3"/>
        <v>1</v>
      </c>
      <c r="J18">
        <f t="shared" si="3"/>
        <v>22</v>
      </c>
      <c r="K18">
        <f t="shared" si="3"/>
        <v>3</v>
      </c>
      <c r="L18">
        <f t="shared" si="3"/>
        <v>20</v>
      </c>
      <c r="M18">
        <f t="shared" si="3"/>
        <v>0.5</v>
      </c>
    </row>
    <row r="19" spans="1:13" x14ac:dyDescent="0.35">
      <c r="A19" t="str">
        <f t="shared" si="2"/>
        <v>Achomosphaera spp.</v>
      </c>
      <c r="B19">
        <f t="shared" si="3"/>
        <v>16</v>
      </c>
      <c r="C19">
        <f t="shared" si="3"/>
        <v>0.49504950495049505</v>
      </c>
      <c r="D19">
        <f t="shared" si="3"/>
        <v>5.5</v>
      </c>
      <c r="E19">
        <f t="shared" si="3"/>
        <v>6</v>
      </c>
      <c r="F19">
        <f t="shared" si="3"/>
        <v>0</v>
      </c>
      <c r="G19">
        <f t="shared" si="3"/>
        <v>4.9504950495049505</v>
      </c>
      <c r="H19">
        <f t="shared" si="3"/>
        <v>12</v>
      </c>
      <c r="I19">
        <f t="shared" si="3"/>
        <v>1</v>
      </c>
      <c r="J19">
        <f t="shared" si="3"/>
        <v>10</v>
      </c>
      <c r="K19">
        <f t="shared" si="3"/>
        <v>4</v>
      </c>
      <c r="L19">
        <f t="shared" si="3"/>
        <v>3</v>
      </c>
      <c r="M19">
        <f t="shared" si="3"/>
        <v>0</v>
      </c>
    </row>
    <row r="20" spans="1:13" x14ac:dyDescent="0.35">
      <c r="A20" t="str">
        <f t="shared" si="2"/>
        <v>Pervo/Exochosphaeridium spp.</v>
      </c>
      <c r="B20">
        <f t="shared" si="3"/>
        <v>1</v>
      </c>
      <c r="C20">
        <f t="shared" si="3"/>
        <v>0.49504950495049505</v>
      </c>
      <c r="D20">
        <f t="shared" si="3"/>
        <v>35</v>
      </c>
      <c r="E20">
        <f t="shared" si="3"/>
        <v>18.5</v>
      </c>
      <c r="F20">
        <f t="shared" si="3"/>
        <v>0</v>
      </c>
      <c r="G20">
        <f t="shared" si="3"/>
        <v>0</v>
      </c>
      <c r="H20">
        <f t="shared" si="3"/>
        <v>0</v>
      </c>
      <c r="I20">
        <f t="shared" si="3"/>
        <v>0</v>
      </c>
      <c r="J20">
        <f t="shared" si="3"/>
        <v>1</v>
      </c>
      <c r="K20">
        <f t="shared" si="3"/>
        <v>11</v>
      </c>
      <c r="L20">
        <f t="shared" si="3"/>
        <v>0.5</v>
      </c>
      <c r="M20">
        <f t="shared" si="3"/>
        <v>7</v>
      </c>
    </row>
    <row r="21" spans="1:13" x14ac:dyDescent="0.35">
      <c r="A21" t="str">
        <f t="shared" si="2"/>
        <v>Cribroperidinioid cysts</v>
      </c>
      <c r="B21">
        <f t="shared" si="3"/>
        <v>0</v>
      </c>
      <c r="C21">
        <f t="shared" si="3"/>
        <v>0</v>
      </c>
      <c r="D21">
        <f t="shared" si="3"/>
        <v>0</v>
      </c>
      <c r="E21">
        <f t="shared" si="3"/>
        <v>0.5</v>
      </c>
      <c r="F21">
        <f t="shared" si="3"/>
        <v>0</v>
      </c>
      <c r="G21">
        <f t="shared" si="3"/>
        <v>0</v>
      </c>
      <c r="H21">
        <f t="shared" si="3"/>
        <v>0</v>
      </c>
      <c r="I21">
        <f t="shared" si="3"/>
        <v>0</v>
      </c>
      <c r="J21">
        <f t="shared" si="3"/>
        <v>3</v>
      </c>
      <c r="K21">
        <f t="shared" si="3"/>
        <v>3</v>
      </c>
      <c r="L21">
        <f t="shared" si="3"/>
        <v>0</v>
      </c>
      <c r="M21">
        <f t="shared" si="3"/>
        <v>0</v>
      </c>
    </row>
    <row r="22" spans="1:13" x14ac:dyDescent="0.35">
      <c r="A22" t="str">
        <f t="shared" si="2"/>
        <v>Spiniferites ramosus 'group'</v>
      </c>
      <c r="B22">
        <f t="shared" si="3"/>
        <v>22</v>
      </c>
      <c r="C22">
        <f t="shared" si="3"/>
        <v>0.49504950495049505</v>
      </c>
      <c r="D22">
        <f t="shared" si="3"/>
        <v>39</v>
      </c>
      <c r="E22">
        <f t="shared" si="3"/>
        <v>39</v>
      </c>
      <c r="F22">
        <f t="shared" si="3"/>
        <v>68</v>
      </c>
      <c r="G22">
        <f t="shared" si="3"/>
        <v>34.653465346534652</v>
      </c>
      <c r="H22">
        <f t="shared" si="3"/>
        <v>36</v>
      </c>
      <c r="I22">
        <f t="shared" si="3"/>
        <v>17</v>
      </c>
      <c r="J22">
        <f t="shared" si="3"/>
        <v>28</v>
      </c>
      <c r="K22">
        <f t="shared" si="3"/>
        <v>25</v>
      </c>
      <c r="L22">
        <f t="shared" si="3"/>
        <v>28.5</v>
      </c>
      <c r="M22">
        <f t="shared" si="3"/>
        <v>30.5</v>
      </c>
    </row>
    <row r="23" spans="1:13" x14ac:dyDescent="0.35">
      <c r="A23" t="str">
        <f t="shared" si="2"/>
        <v>Thalassiphora spp.</v>
      </c>
      <c r="B23">
        <f t="shared" si="3"/>
        <v>0</v>
      </c>
      <c r="C23">
        <f t="shared" si="3"/>
        <v>0</v>
      </c>
      <c r="D23">
        <f t="shared" si="3"/>
        <v>0</v>
      </c>
      <c r="E23">
        <f t="shared" si="3"/>
        <v>1.5</v>
      </c>
      <c r="F23">
        <f t="shared" si="3"/>
        <v>0</v>
      </c>
      <c r="G23">
        <f t="shared" si="3"/>
        <v>0</v>
      </c>
      <c r="H23">
        <f t="shared" si="3"/>
        <v>0</v>
      </c>
      <c r="I23">
        <f t="shared" si="3"/>
        <v>0</v>
      </c>
      <c r="J23">
        <f t="shared" si="3"/>
        <v>6</v>
      </c>
      <c r="K23">
        <f t="shared" si="3"/>
        <v>15</v>
      </c>
      <c r="L23">
        <f t="shared" si="3"/>
        <v>0</v>
      </c>
      <c r="M23">
        <f t="shared" si="3"/>
        <v>0</v>
      </c>
    </row>
    <row r="24" spans="1:13" x14ac:dyDescent="0.35">
      <c r="A24" t="str">
        <f t="shared" si="2"/>
        <v>Florentinia spp.</v>
      </c>
      <c r="B24">
        <f t="shared" si="3"/>
        <v>1</v>
      </c>
      <c r="C24">
        <f t="shared" si="3"/>
        <v>0.49504950495049505</v>
      </c>
      <c r="D24">
        <f t="shared" si="3"/>
        <v>0</v>
      </c>
      <c r="E24">
        <f t="shared" si="3"/>
        <v>2</v>
      </c>
      <c r="F24">
        <f t="shared" si="3"/>
        <v>8</v>
      </c>
      <c r="G24">
        <f t="shared" si="3"/>
        <v>35.643564356435647</v>
      </c>
      <c r="H24">
        <f t="shared" si="3"/>
        <v>0</v>
      </c>
      <c r="I24">
        <f t="shared" si="3"/>
        <v>0</v>
      </c>
      <c r="J24">
        <f t="shared" si="3"/>
        <v>0</v>
      </c>
      <c r="K24">
        <f t="shared" si="3"/>
        <v>3</v>
      </c>
      <c r="L24">
        <f t="shared" si="3"/>
        <v>2</v>
      </c>
      <c r="M24">
        <f t="shared" si="3"/>
        <v>2</v>
      </c>
    </row>
    <row r="25" spans="1:13" x14ac:dyDescent="0.35">
      <c r="A25" t="str">
        <f t="shared" si="2"/>
        <v>Others</v>
      </c>
      <c r="B25">
        <f t="shared" si="3"/>
        <v>0</v>
      </c>
      <c r="C25">
        <f t="shared" si="3"/>
        <v>0</v>
      </c>
      <c r="D25">
        <f t="shared" si="3"/>
        <v>1</v>
      </c>
      <c r="E25">
        <f t="shared" si="3"/>
        <v>1</v>
      </c>
      <c r="F25">
        <f t="shared" si="3"/>
        <v>0</v>
      </c>
      <c r="G25">
        <f t="shared" si="3"/>
        <v>4.9504950495049505</v>
      </c>
      <c r="H25">
        <f t="shared" si="3"/>
        <v>4</v>
      </c>
      <c r="I25">
        <f t="shared" si="3"/>
        <v>0</v>
      </c>
      <c r="J25">
        <f t="shared" si="3"/>
        <v>0</v>
      </c>
      <c r="K25">
        <f t="shared" si="3"/>
        <v>3.5</v>
      </c>
      <c r="L25">
        <f t="shared" si="3"/>
        <v>2</v>
      </c>
      <c r="M25">
        <f t="shared" si="3"/>
        <v>0</v>
      </c>
    </row>
    <row r="28" spans="1:13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35">
      <c r="A29" t="str">
        <f>A15</f>
        <v>Glaphyrocysta/Areoligera complex</v>
      </c>
      <c r="B29">
        <f>B28+B15</f>
        <v>59.5</v>
      </c>
      <c r="C29">
        <f t="shared" ref="C29:M29" si="4">C28+C15</f>
        <v>97.524752475247524</v>
      </c>
      <c r="D29">
        <f t="shared" si="4"/>
        <v>2</v>
      </c>
      <c r="E29">
        <f t="shared" si="4"/>
        <v>1</v>
      </c>
      <c r="F29">
        <f t="shared" si="4"/>
        <v>0</v>
      </c>
      <c r="G29">
        <f t="shared" si="4"/>
        <v>0</v>
      </c>
      <c r="H29">
        <f t="shared" si="4"/>
        <v>14</v>
      </c>
      <c r="I29">
        <f t="shared" si="4"/>
        <v>81</v>
      </c>
      <c r="J29">
        <f t="shared" si="4"/>
        <v>24</v>
      </c>
      <c r="K29">
        <f t="shared" si="4"/>
        <v>2</v>
      </c>
      <c r="L29">
        <f t="shared" si="4"/>
        <v>36</v>
      </c>
      <c r="M29">
        <f t="shared" si="4"/>
        <v>11</v>
      </c>
    </row>
    <row r="30" spans="1:13" x14ac:dyDescent="0.35">
      <c r="A30" t="str">
        <f t="shared" ref="A30:A39" si="5">A16</f>
        <v>Chorate dinoflagellate cysts</v>
      </c>
      <c r="B30">
        <f>B29+B16</f>
        <v>59.5</v>
      </c>
      <c r="C30">
        <f t="shared" ref="C30:M39" si="6">C29+C16</f>
        <v>97.524752475247524</v>
      </c>
      <c r="D30">
        <f t="shared" si="6"/>
        <v>2.5</v>
      </c>
      <c r="E30">
        <f t="shared" si="6"/>
        <v>3</v>
      </c>
      <c r="F30">
        <f t="shared" si="6"/>
        <v>3</v>
      </c>
      <c r="G30">
        <f t="shared" si="6"/>
        <v>5.9405940594059405</v>
      </c>
      <c r="H30">
        <f t="shared" si="6"/>
        <v>16</v>
      </c>
      <c r="I30">
        <f t="shared" si="6"/>
        <v>81</v>
      </c>
      <c r="J30">
        <f t="shared" si="6"/>
        <v>24</v>
      </c>
      <c r="K30">
        <f t="shared" si="6"/>
        <v>6</v>
      </c>
      <c r="L30">
        <f t="shared" si="6"/>
        <v>37</v>
      </c>
      <c r="M30">
        <f t="shared" si="6"/>
        <v>23</v>
      </c>
    </row>
    <row r="31" spans="1:13" x14ac:dyDescent="0.35">
      <c r="A31" t="str">
        <f t="shared" si="5"/>
        <v>Indet. chorate dinoflagellate cysts, mainly Areoligeraceae</v>
      </c>
      <c r="B31">
        <f t="shared" ref="B31:B39" si="7">B30+B17</f>
        <v>59.5</v>
      </c>
      <c r="C31">
        <f t="shared" si="6"/>
        <v>97.524752475247524</v>
      </c>
      <c r="D31">
        <f t="shared" si="6"/>
        <v>19.5</v>
      </c>
      <c r="E31">
        <f t="shared" si="6"/>
        <v>24</v>
      </c>
      <c r="F31">
        <f t="shared" si="6"/>
        <v>22</v>
      </c>
      <c r="G31">
        <f t="shared" si="6"/>
        <v>12.871287128712872</v>
      </c>
      <c r="H31">
        <f t="shared" si="6"/>
        <v>34</v>
      </c>
      <c r="I31">
        <f t="shared" si="6"/>
        <v>81</v>
      </c>
      <c r="J31">
        <f t="shared" si="6"/>
        <v>30</v>
      </c>
      <c r="K31">
        <f t="shared" si="6"/>
        <v>32.5</v>
      </c>
      <c r="L31">
        <f t="shared" si="6"/>
        <v>44</v>
      </c>
      <c r="M31">
        <f t="shared" si="6"/>
        <v>60</v>
      </c>
    </row>
    <row r="32" spans="1:13" x14ac:dyDescent="0.35">
      <c r="A32" t="str">
        <f t="shared" si="5"/>
        <v>P. australinum-bulliforme complex</v>
      </c>
      <c r="B32">
        <f t="shared" si="7"/>
        <v>60</v>
      </c>
      <c r="C32">
        <f t="shared" si="6"/>
        <v>98.019801980198025</v>
      </c>
      <c r="D32">
        <f t="shared" si="6"/>
        <v>19.5</v>
      </c>
      <c r="E32">
        <f t="shared" si="6"/>
        <v>31.5</v>
      </c>
      <c r="F32">
        <f t="shared" si="6"/>
        <v>24</v>
      </c>
      <c r="G32">
        <f t="shared" si="6"/>
        <v>19.801980198019802</v>
      </c>
      <c r="H32">
        <f t="shared" si="6"/>
        <v>48</v>
      </c>
      <c r="I32">
        <f t="shared" si="6"/>
        <v>82</v>
      </c>
      <c r="J32">
        <f t="shared" si="6"/>
        <v>52</v>
      </c>
      <c r="K32">
        <f t="shared" si="6"/>
        <v>35.5</v>
      </c>
      <c r="L32">
        <f t="shared" si="6"/>
        <v>64</v>
      </c>
      <c r="M32">
        <f t="shared" si="6"/>
        <v>60.5</v>
      </c>
    </row>
    <row r="33" spans="1:13" x14ac:dyDescent="0.35">
      <c r="A33" t="str">
        <f t="shared" si="5"/>
        <v>Achomosphaera spp.</v>
      </c>
      <c r="B33">
        <f t="shared" si="7"/>
        <v>76</v>
      </c>
      <c r="C33">
        <f t="shared" si="6"/>
        <v>98.514851485148526</v>
      </c>
      <c r="D33">
        <f t="shared" si="6"/>
        <v>25</v>
      </c>
      <c r="E33">
        <f t="shared" si="6"/>
        <v>37.5</v>
      </c>
      <c r="F33">
        <f t="shared" si="6"/>
        <v>24</v>
      </c>
      <c r="G33">
        <f t="shared" si="6"/>
        <v>24.752475247524753</v>
      </c>
      <c r="H33">
        <f t="shared" si="6"/>
        <v>60</v>
      </c>
      <c r="I33">
        <f t="shared" si="6"/>
        <v>83</v>
      </c>
      <c r="J33">
        <f t="shared" si="6"/>
        <v>62</v>
      </c>
      <c r="K33">
        <f t="shared" si="6"/>
        <v>39.5</v>
      </c>
      <c r="L33">
        <f t="shared" si="6"/>
        <v>67</v>
      </c>
      <c r="M33">
        <f t="shared" si="6"/>
        <v>60.5</v>
      </c>
    </row>
    <row r="34" spans="1:13" x14ac:dyDescent="0.35">
      <c r="A34" t="str">
        <f t="shared" si="5"/>
        <v>Pervo/Exochosphaeridium spp.</v>
      </c>
      <c r="B34">
        <f t="shared" si="7"/>
        <v>77</v>
      </c>
      <c r="C34">
        <f t="shared" si="6"/>
        <v>99.009900990099027</v>
      </c>
      <c r="D34">
        <f t="shared" si="6"/>
        <v>60</v>
      </c>
      <c r="E34">
        <f t="shared" si="6"/>
        <v>56</v>
      </c>
      <c r="F34">
        <f t="shared" si="6"/>
        <v>24</v>
      </c>
      <c r="G34">
        <f t="shared" si="6"/>
        <v>24.752475247524753</v>
      </c>
      <c r="H34">
        <f t="shared" si="6"/>
        <v>60</v>
      </c>
      <c r="I34">
        <f t="shared" si="6"/>
        <v>83</v>
      </c>
      <c r="J34">
        <f t="shared" si="6"/>
        <v>63</v>
      </c>
      <c r="K34">
        <f t="shared" si="6"/>
        <v>50.5</v>
      </c>
      <c r="L34">
        <f t="shared" si="6"/>
        <v>67.5</v>
      </c>
      <c r="M34">
        <f t="shared" si="6"/>
        <v>67.5</v>
      </c>
    </row>
    <row r="35" spans="1:13" x14ac:dyDescent="0.35">
      <c r="A35" t="str">
        <f t="shared" si="5"/>
        <v>Cribroperidinioid cysts</v>
      </c>
      <c r="B35">
        <f t="shared" si="7"/>
        <v>77</v>
      </c>
      <c r="C35">
        <f t="shared" si="6"/>
        <v>99.009900990099027</v>
      </c>
      <c r="D35">
        <f t="shared" si="6"/>
        <v>60</v>
      </c>
      <c r="E35">
        <f t="shared" si="6"/>
        <v>56.5</v>
      </c>
      <c r="F35">
        <f t="shared" si="6"/>
        <v>24</v>
      </c>
      <c r="G35">
        <f t="shared" si="6"/>
        <v>24.752475247524753</v>
      </c>
      <c r="H35">
        <f t="shared" si="6"/>
        <v>60</v>
      </c>
      <c r="I35">
        <f t="shared" si="6"/>
        <v>83</v>
      </c>
      <c r="J35">
        <f t="shared" si="6"/>
        <v>66</v>
      </c>
      <c r="K35">
        <f t="shared" si="6"/>
        <v>53.5</v>
      </c>
      <c r="L35">
        <f t="shared" si="6"/>
        <v>67.5</v>
      </c>
      <c r="M35">
        <f t="shared" si="6"/>
        <v>67.5</v>
      </c>
    </row>
    <row r="36" spans="1:13" x14ac:dyDescent="0.35">
      <c r="A36" t="str">
        <f t="shared" si="5"/>
        <v>Spiniferites ramosus 'group'</v>
      </c>
      <c r="B36">
        <f t="shared" si="7"/>
        <v>99</v>
      </c>
      <c r="C36">
        <f t="shared" si="6"/>
        <v>99.504950495049528</v>
      </c>
      <c r="D36">
        <f t="shared" si="6"/>
        <v>99</v>
      </c>
      <c r="E36">
        <f t="shared" si="6"/>
        <v>95.5</v>
      </c>
      <c r="F36">
        <f t="shared" si="6"/>
        <v>92</v>
      </c>
      <c r="G36">
        <f t="shared" si="6"/>
        <v>59.405940594059402</v>
      </c>
      <c r="H36">
        <f t="shared" si="6"/>
        <v>96</v>
      </c>
      <c r="I36">
        <f t="shared" si="6"/>
        <v>100</v>
      </c>
      <c r="J36">
        <f t="shared" si="6"/>
        <v>94</v>
      </c>
      <c r="K36">
        <f t="shared" si="6"/>
        <v>78.5</v>
      </c>
      <c r="L36">
        <f t="shared" si="6"/>
        <v>96</v>
      </c>
      <c r="M36">
        <f t="shared" si="6"/>
        <v>98</v>
      </c>
    </row>
    <row r="37" spans="1:13" x14ac:dyDescent="0.35">
      <c r="A37" t="str">
        <f t="shared" si="5"/>
        <v>Thalassiphora spp.</v>
      </c>
      <c r="B37">
        <f t="shared" si="7"/>
        <v>99</v>
      </c>
      <c r="C37">
        <f t="shared" si="6"/>
        <v>99.504950495049528</v>
      </c>
      <c r="D37">
        <f t="shared" si="6"/>
        <v>99</v>
      </c>
      <c r="E37">
        <f t="shared" si="6"/>
        <v>97</v>
      </c>
      <c r="F37">
        <f t="shared" si="6"/>
        <v>92</v>
      </c>
      <c r="G37">
        <f t="shared" si="6"/>
        <v>59.405940594059402</v>
      </c>
      <c r="H37">
        <f t="shared" si="6"/>
        <v>96</v>
      </c>
      <c r="I37">
        <f t="shared" si="6"/>
        <v>100</v>
      </c>
      <c r="J37">
        <f t="shared" si="6"/>
        <v>100</v>
      </c>
      <c r="K37">
        <f t="shared" si="6"/>
        <v>93.5</v>
      </c>
      <c r="L37">
        <f t="shared" si="6"/>
        <v>96</v>
      </c>
      <c r="M37">
        <f t="shared" si="6"/>
        <v>98</v>
      </c>
    </row>
    <row r="38" spans="1:13" x14ac:dyDescent="0.35">
      <c r="A38" t="str">
        <f t="shared" si="5"/>
        <v>Florentinia spp.</v>
      </c>
      <c r="B38">
        <f t="shared" si="7"/>
        <v>100</v>
      </c>
      <c r="C38">
        <f t="shared" si="6"/>
        <v>100.00000000000003</v>
      </c>
      <c r="D38">
        <f t="shared" si="6"/>
        <v>99</v>
      </c>
      <c r="E38">
        <f t="shared" si="6"/>
        <v>99</v>
      </c>
      <c r="F38">
        <f t="shared" si="6"/>
        <v>100</v>
      </c>
      <c r="G38">
        <f t="shared" si="6"/>
        <v>95.049504950495049</v>
      </c>
      <c r="H38">
        <f t="shared" si="6"/>
        <v>96</v>
      </c>
      <c r="I38">
        <f t="shared" si="6"/>
        <v>100</v>
      </c>
      <c r="J38">
        <f t="shared" si="6"/>
        <v>100</v>
      </c>
      <c r="K38">
        <f t="shared" si="6"/>
        <v>96.5</v>
      </c>
      <c r="L38">
        <f t="shared" si="6"/>
        <v>98</v>
      </c>
      <c r="M38">
        <f t="shared" si="6"/>
        <v>100</v>
      </c>
    </row>
    <row r="39" spans="1:13" x14ac:dyDescent="0.35">
      <c r="A39" t="str">
        <f t="shared" si="5"/>
        <v>Others</v>
      </c>
      <c r="B39">
        <f t="shared" si="7"/>
        <v>100</v>
      </c>
      <c r="C39">
        <f t="shared" si="6"/>
        <v>100.00000000000003</v>
      </c>
      <c r="D39">
        <f t="shared" si="6"/>
        <v>100</v>
      </c>
      <c r="E39">
        <f t="shared" si="6"/>
        <v>100</v>
      </c>
      <c r="F39">
        <f t="shared" si="6"/>
        <v>100</v>
      </c>
      <c r="G39">
        <f t="shared" si="6"/>
        <v>100</v>
      </c>
      <c r="H39">
        <f t="shared" si="6"/>
        <v>100</v>
      </c>
      <c r="I39">
        <f t="shared" si="6"/>
        <v>100</v>
      </c>
      <c r="J39">
        <f t="shared" si="6"/>
        <v>100</v>
      </c>
      <c r="K39">
        <f t="shared" si="6"/>
        <v>100</v>
      </c>
      <c r="L39">
        <f t="shared" si="6"/>
        <v>100</v>
      </c>
      <c r="M39">
        <f t="shared" si="6"/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 Reviewer</dc:creator>
  <cp:lastModifiedBy>Viola</cp:lastModifiedBy>
  <cp:lastPrinted>2023-02-22T14:35:18Z</cp:lastPrinted>
  <dcterms:created xsi:type="dcterms:W3CDTF">2020-08-05T11:24:45Z</dcterms:created>
  <dcterms:modified xsi:type="dcterms:W3CDTF">2025-07-02T12:46:07Z</dcterms:modified>
</cp:coreProperties>
</file>